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9" i="33" l="1"/>
  <c r="A8" i="15"/>
  <c r="A9" i="32"/>
  <c r="A8" i="31"/>
  <c r="G26" i="33" l="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X30" i="15"/>
  <c r="T30" i="15"/>
  <c r="P30" i="15"/>
  <c r="N30" i="15"/>
  <c r="L30" i="15"/>
  <c r="AF30" i="15" s="1"/>
  <c r="AG30" i="15"/>
  <c r="D30" i="15"/>
  <c r="C30" i="15"/>
  <c r="AG29" i="15"/>
  <c r="AF29" i="15"/>
  <c r="F29" i="15"/>
  <c r="AG28" i="15"/>
  <c r="AF28" i="15"/>
  <c r="F28" i="15"/>
  <c r="AG27" i="15"/>
  <c r="AF27" i="15"/>
  <c r="F27" i="15"/>
  <c r="AG26" i="15"/>
  <c r="AF26" i="15"/>
  <c r="F26" i="15"/>
  <c r="AG25" i="15"/>
  <c r="AF25" i="15"/>
  <c r="F25" i="15"/>
  <c r="X24" i="15"/>
  <c r="P24" i="15"/>
  <c r="N24" i="15"/>
  <c r="L24" i="15"/>
  <c r="D24" i="15"/>
  <c r="C24" i="15"/>
  <c r="A6" i="25"/>
  <c r="F24" i="15" l="1"/>
  <c r="A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<sst xmlns="http://schemas.openxmlformats.org/spreadsheetml/2006/main" count="1601" uniqueCount="491">
  <si>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</si>
  <si>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</si>
  <si>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</si>
  <si>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</si>
  <si>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</si>
  <si>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</si>
  <si>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</si>
  <si>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</si>
  <si>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</si>
  <si>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</si>
  <si>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</si>
  <si>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</si>
  <si>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</si>
  <si>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</si>
  <si>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</si>
  <si>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</si>
  <si>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</si>
  <si>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</si>
  <si>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</si>
  <si>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</si>
  <si>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</si>
  <si>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</si>
  <si>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</si>
  <si>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</si>
  <si>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</si>
  <si>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</si>
  <si>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</si>
  <si>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</si>
  <si>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</si>
  <si>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</si>
  <si>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</si>
  <si>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</si>
  <si>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</si>
  <si>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</si>
  <si>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</si>
  <si>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</si>
  <si>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</si>
  <si>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</si>
  <si>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</si>
  <si>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</si>
  <si>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</si>
  <si>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</si>
  <si>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</si>
  <si>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</si>
  <si>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</si>
  <si>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</si>
  <si>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</si>
  <si>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</si>
  <si>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</si>
  <si>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</si>
  <si>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</si>
  <si>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</si>
  <si>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</si>
  <si>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</si>
  <si>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</si>
  <si>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</si>
  <si>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</si>
  <si>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</si>
  <si>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</si>
  <si>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</si>
  <si>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</si>
  <si>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</si>
  <si>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</si>
  <si>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</si>
  <si>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</si>
  <si>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</si>
  <si>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</si>
  <si>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</si>
  <si>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</si>
  <si>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</si>
  <si>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</si>
  <si>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</si>
  <si>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</si>
  <si>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</si>
  <si>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</si>
  <si>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</si>
  <si>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</si>
  <si>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</si>
  <si>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</si>
  <si>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</si>
  <si>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</si>
  <si>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</si>
  <si>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</si>
  <si>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</si>
  <si>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</si>
  <si>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</si>
  <si>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</si>
  <si>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</si>
  <si>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</si>
  <si>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</si>
  <si>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</si>
  <si>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</si>
  <si>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</si>
  <si>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</si>
  <si>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</si>
  <si>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</si>
  <si>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</si>
  <si>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</si>
  <si>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</si>
  <si>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</si>
  <si>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</si>
  <si>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</si>
  <si>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</si>
  <si>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</si>
  <si>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</si>
  <si>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</si>
  <si>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</si>
  <si>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</si>
  <si>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</si>
  <si>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</si>
  <si>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</si>
  <si>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</si>
  <si>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</si>
  <si>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</si>
  <si>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</si>
  <si>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</si>
  <si>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</si>
  <si>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</si>
  <si>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</si>
  <si>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</si>
  <si>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</si>
  <si>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</si>
  <si>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</si>
  <si>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</si>
  <si>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</si>
  <si>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</si>
  <si>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</si>
  <si>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</si>
  <si>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</si>
  <si>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</si>
  <si>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</si>
  <si>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</si>
  <si>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</si>
  <si>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</si>
  <si>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</si>
  <si>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</si>
  <si>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</si>
  <si>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</si>
  <si>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</si>
  <si>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</si>
  <si>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</si>
  <si>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</si>
  <si>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</si>
  <si>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</si>
  <si>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</si>
  <si>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</si>
  <si>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</si>
  <si>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</si>
  <si>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</si>
  <si>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</si>
  <si>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</si>
  <si>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</si>
  <si>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</si>
  <si>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</si>
  <si>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</si>
  <si>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</si>
  <si>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</si>
  <si>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</si>
  <si>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</si>
  <si>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</si>
  <si>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</si>
  <si>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</si>
  <si>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</si>
  <si>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</si>
  <si>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</si>
  <si>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</si>
  <si>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</si>
  <si>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</si>
  <si>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</si>
  <si>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</si>
  <si>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</si>
  <si>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</si>
  <si>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</si>
  <si>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</si>
  <si>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</si>
  <si>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</si>
  <si>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</si>
  <si>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</si>
  <si>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</si>
  <si>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</si>
  <si>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</si>
  <si>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</si>
  <si>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</si>
  <si>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</si>
  <si>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</si>
  <si>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</si>
  <si>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</si>
  <si>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</si>
  <si>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</si>
  <si>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</si>
  <si>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</si>
  <si>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</si>
  <si>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</si>
  <si>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</si>
  <si>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</si>
  <si>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</si>
  <si>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</si>
  <si>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</si>
  <si>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</si>
  <si>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</si>
  <si>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</si>
  <si>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</si>
  <si>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</si>
  <si>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</si>
  <si>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</si>
  <si>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</si>
  <si>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</si>
  <si>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</si>
  <si>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</si>
  <si>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</si>
  <si>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</si>
  <si>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</si>
  <si>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</si>
  <si>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</si>
  <si>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</si>
  <si>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</si>
  <si>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</si>
  <si>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</si>
  <si>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</si>
  <si>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</si>
  <si>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</si>
  <si>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</si>
  <si>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</si>
  <si>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</si>
  <si>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</si>
  <si>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</si>
  <si>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</si>
  <si>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</si>
  <si>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</si>
  <si>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</si>
  <si>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</si>
  <si>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</si>
  <si>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</si>
  <si>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</si>
  <si>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</si>
  <si>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</si>
  <si>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</si>
  <si>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</si>
  <si>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</si>
  <si>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</si>
  <si>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</si>
  <si>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</si>
  <si>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</si>
  <si>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</si>
  <si>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</si>
  <si>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</si>
  <si>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</si>
  <si>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</si>
  <si>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</si>
  <si>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</si>
  <si>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</si>
  <si>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</si>
  <si>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</si>
  <si>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</si>
  <si>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</si>
  <si>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</si>
  <si>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</si>
  <si>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</si>
  <si>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</si>
  <si>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</si>
  <si>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</si>
  <si>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</si>
  <si>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</si>
  <si>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</si>
  <si>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</si>
  <si>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</si>
  <si>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</si>
  <si>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</si>
  <si>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</si>
  <si>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</si>
  <si>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</si>
  <si>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</si>
  <si>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</si>
  <si>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</si>
  <si>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</si>
  <si>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</si>
  <si>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</si>
  <si>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</si>
  <si>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</si>
  <si>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</si>
  <si>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</si>
  <si>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</si>
  <si>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</si>
  <si>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</si>
  <si>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</si>
  <si>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</si>
  <si>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</si>
  <si>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</si>
  <si>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</si>
  <si>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</si>
  <si>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</si>
  <si>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</si>
  <si>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</si>
  <si>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</si>
  <si>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</si>
  <si>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</si>
  <si>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</si>
  <si>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</si>
  <si>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</si>
  <si>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</si>
  <si>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</si>
  <si>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</si>
  <si>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</si>
  <si>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</si>
  <si>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</si>
  <si>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</si>
  <si>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</si>
  <si>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</si>
  <si>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</si>
  <si>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</si>
  <si>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</si>
  <si>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</si>
  <si>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</si>
  <si>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</si>
  <si>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</si>
  <si>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</si>
  <si>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</si>
  <si>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</si>
  <si>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</si>
  <si>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</si>
  <si>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</si>
  <si>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</si>
  <si>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</si>
  <si>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</si>
  <si>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</si>
  <si>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</si>
  <si>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</si>
  <si>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</si>
  <si>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</si>
  <si>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</si>
  <si>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</si>
  <si>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</si>
  <si>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</si>
  <si>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</si>
  <si>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</si>
  <si>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</si>
  <si>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</si>
  <si>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</si>
  <si>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</si>
  <si>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</si>
  <si>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</si>
  <si>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</si>
  <si>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</si>
  <si>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</si>
  <si>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</si>
  <si>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</si>
  <si>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</si>
  <si>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</si>
  <si>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</si>
  <si>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</si>
  <si>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</si>
  <si>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</si>
  <si>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</si>
  <si>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</si>
  <si>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</si>
  <si>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</si>
  <si>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</si>
  <si>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</si>
  <si>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</si>
  <si>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</si>
  <si>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</si>
  <si>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</si>
  <si>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</si>
  <si>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</si>
  <si>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</si>
  <si>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</si>
  <si>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</si>
  <si>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</si>
  <si>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</si>
  <si>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</si>
  <si>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</si>
  <si>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</si>
  <si>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</si>
  <si>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</si>
  <si>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</si>
  <si>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</si>
  <si>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</si>
  <si>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</si>
  <si>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</si>
  <si>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</si>
  <si>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</si>
  <si>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</si>
  <si>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</si>
  <si>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</si>
  <si>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</si>
  <si>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</si>
  <si>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</si>
  <si>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</si>
  <si>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</si>
  <si>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</si>
  <si>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</si>
  <si>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</si>
  <si>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</si>
  <si>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</si>
  <si>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</si>
  <si>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</si>
  <si>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</si>
  <si>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</si>
  <si>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</si>
  <si>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</si>
  <si>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</si>
  <si>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</si>
  <si>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</si>
  <si>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</si>
  <si>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</si>
  <si>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</si>
  <si>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</si>
  <si>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</si>
  <si>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</si>
  <si>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</si>
  <si>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</si>
  <si>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</si>
  <si>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</si>
  <si>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</si>
  <si>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</si>
  <si>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</si>
  <si>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</si>
  <si>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</si>
  <si>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</si>
  <si>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</si>
  <si>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</si>
  <si>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</si>
  <si>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Технологическое присоединение энергопринимающих устройств потребителей максимальной мощностью до 150 кВт включительно, всего (реконструкция)</t>
  </si>
  <si>
    <t>ЭПУ для индивидуального жилищного строительства</t>
  </si>
  <si>
    <t xml:space="preserve">2ТМГ </t>
  </si>
  <si>
    <t>ТМГ 630/6/0,4</t>
  </si>
  <si>
    <t>2ТМГ 630/6/0,4</t>
  </si>
  <si>
    <t>Реконструкция</t>
  </si>
  <si>
    <t>K_N_Кд_21_ЛК150_4557</t>
  </si>
  <si>
    <t>Реконструкция ТП-1457 с заменой на 2ТП в соответствии с договором на ТП № 4-38-21-4598 г. Краснодар</t>
  </si>
  <si>
    <t>1-38-24-1477</t>
  </si>
  <si>
    <t>1-38-24-1172</t>
  </si>
  <si>
    <t>1-38-25-0976</t>
  </si>
  <si>
    <t>1-38-23-1069</t>
  </si>
  <si>
    <t>1-38-23-0934</t>
  </si>
  <si>
    <t>1-38-25-0487</t>
  </si>
  <si>
    <t>1-38-25-0561</t>
  </si>
  <si>
    <t>1-38-23-1557</t>
  </si>
  <si>
    <t>1-38-23-1556</t>
  </si>
  <si>
    <t>1-38-23-0125</t>
  </si>
  <si>
    <t>1-38-23-0116</t>
  </si>
  <si>
    <t>1-38-23-0678</t>
  </si>
  <si>
    <t>1-38-24-2033</t>
  </si>
  <si>
    <t>1-38-23-0126</t>
  </si>
  <si>
    <t>1-38-23-2027</t>
  </si>
  <si>
    <t>1-38-23-2816</t>
  </si>
  <si>
    <t>1-38-25-0454</t>
  </si>
  <si>
    <t>1-38-23-1410</t>
  </si>
  <si>
    <t>1-38-23-1245</t>
  </si>
  <si>
    <t>1-38-24-1389</t>
  </si>
  <si>
    <t>1-38-25-0672</t>
  </si>
  <si>
    <t>1-38-23-1629</t>
  </si>
  <si>
    <t>1-38-24-1390</t>
  </si>
  <si>
    <t>4-38-21-4598</t>
  </si>
  <si>
    <t>3-38-24-2990</t>
  </si>
  <si>
    <t>1-38-24-1968</t>
  </si>
  <si>
    <t>ЭПУ жилого дома</t>
  </si>
  <si>
    <t>ЭПУ под индивидуальное жилищное строительство</t>
  </si>
  <si>
    <t>ЭПУ для бытового обслуживания</t>
  </si>
  <si>
    <t>г Краснодар, Российский п, ул Читинская</t>
  </si>
  <si>
    <t>350087, Краснодарский край, г Краснодар, Прикубанский округ, поселок Российский, ул Кишиневская, уч 38</t>
  </si>
  <si>
    <t>350087, г Краснодар, Российский п, ул Читинская, дом № 12А</t>
  </si>
  <si>
    <t>350087, г Краснодар, Российский п, ул Читинская, дом № 12</t>
  </si>
  <si>
    <t>350087, г Краснодар, Российский п, ул Триумфальная, дом № 4</t>
  </si>
  <si>
    <t>350087, г Краснодар, Российский п, ул Кишиневская; з/у 7</t>
  </si>
  <si>
    <t>350087, г Краснодар, Российский п, ул Кишиневская; з/у 28/1</t>
  </si>
  <si>
    <t>350087, г Краснодар, Российский п, ул Кишиневская; з/у 28</t>
  </si>
  <si>
    <t>350087, г Краснодар, Российский п, ул Кишиневская; з/у 15</t>
  </si>
  <si>
    <t>350087, г Краснодар, Российский п, ул Кишиневская; з/у 12/1</t>
  </si>
  <si>
    <t>350087, г Краснодар, Российский п, ул Кишиневская; з/у 1</t>
  </si>
  <si>
    <t>350087, г Краснодар, Российский п, ул Кишиневская; 30</t>
  </si>
  <si>
    <t>350087, г Краснодар, Российский п, ул Кишиневская; 29</t>
  </si>
  <si>
    <t>350087, г Краснодар, Российский п, ул Кишиневская; 15/2</t>
  </si>
  <si>
    <t>350087, г Краснодар, Российский п, ул Кишиневская, дом № 9</t>
  </si>
  <si>
    <t>350087, г Краснодар, Российский п, ул Кишиневская, дом № 4</t>
  </si>
  <si>
    <t>350087, г Краснодар, Российский п, ул Кишиневская, дом № 29/2</t>
  </si>
  <si>
    <t>350087, г Краснодар, Российский п, ул Кишиневская, дом № 29/1</t>
  </si>
  <si>
    <t>350087, г Краснодар, Российский п, ул Кишиневская, дом № 24/1</t>
  </si>
  <si>
    <t>350087, г Краснодар, Российский п, ул Кишиневская, дом № 21/2</t>
  </si>
  <si>
    <t>350087, г Краснодар, Российский п, ул Кишиневская, дом № 15/1</t>
  </si>
  <si>
    <t>350087, г Краснодар, Российский п, ул им. Комарова В.М.; 75/8</t>
  </si>
  <si>
    <t>350087, г Краснодар, Российский п, ул им. Комарова В.М., дом № 75/5; ул. Аляскинская, дом № 1</t>
  </si>
  <si>
    <t>350087, г Краснодар, Российский п, ул им. Комарова В.М., дом № 75</t>
  </si>
  <si>
    <t>350087, г Краснодар, Российский п, ул Аляскинская; 10/ ул. Кишиневская, 21</t>
  </si>
  <si>
    <t>2КТП</t>
  </si>
  <si>
    <r>
      <t>2</t>
    </r>
    <r>
      <rPr>
        <sz val="12"/>
        <color theme="1"/>
        <rFont val="Calibri"/>
        <family val="2"/>
        <charset val="204"/>
      </rPr>
      <t>×0,63</t>
    </r>
    <r>
      <rPr>
        <sz val="12"/>
        <color theme="1"/>
        <rFont val="Times New Roman"/>
        <family val="1"/>
        <charset val="204"/>
      </rPr>
      <t xml:space="preserve"> МВА; 0,012 км</t>
    </r>
  </si>
  <si>
    <t>КЛ-10 кВ ТП-1456 – ТП-1281</t>
  </si>
  <si>
    <t>АСБл-10 3х240 мм2</t>
  </si>
  <si>
    <r>
      <t>Трансформатор марки ТМГ мощностью 2</t>
    </r>
    <r>
      <rPr>
        <sz val="12"/>
        <color theme="1"/>
        <rFont val="Calibri"/>
        <family val="2"/>
        <charset val="204"/>
      </rPr>
      <t>×0,63</t>
    </r>
    <r>
      <rPr>
        <sz val="12"/>
        <color theme="1"/>
        <rFont val="Times New Roman"/>
        <family val="1"/>
        <charset val="204"/>
      </rPr>
      <t xml:space="preserve"> МВА; Кабель марки АСБ-10 3х240 мм2 - 0,012 км, </t>
    </r>
  </si>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</sst>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2"/>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0" zoomScaleNormal="100" zoomScaleSheetLayoutView="80" workbookViewId="0">
      <selection activeCell="C47" sqref="C47"/>
    </sheetView>
  </sheetViews>
  <sheetFormatPr defaultRowHeight="15.75" x14ac:dyDescent="0.25"/>
  <cols>
    <col min="1" max="1" width="6.140625" style="178"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7"/>
      <c r="C1" s="168" t="s">
        <v>22</v>
      </c>
    </row>
    <row r="2" spans="1:21" ht="18.75" customHeight="1" x14ac:dyDescent="0.25">
      <c r="A2" s="167"/>
      <c r="C2" s="23" t="s">
        <v>7</v>
      </c>
    </row>
    <row r="3" spans="1:21" ht="18.75" x14ac:dyDescent="0.25">
      <c r="A3" s="169"/>
      <c r="C3" s="198" t="s">
        <v>408</v>
      </c>
    </row>
    <row r="4" spans="1:21" x14ac:dyDescent="0.25">
      <c r="A4" s="169"/>
      <c r="G4" s="23"/>
    </row>
    <row r="5" spans="1:21" x14ac:dyDescent="0.25">
      <c r="A5" s="228" t="s">
        <v>489</v>
      </c>
      <c r="B5" s="228"/>
      <c r="C5" s="228"/>
      <c r="D5" s="71"/>
      <c r="E5" s="71"/>
      <c r="F5" s="71"/>
      <c r="G5" s="71"/>
      <c r="H5" s="71"/>
      <c r="I5" s="71"/>
    </row>
    <row r="6" spans="1:21" x14ac:dyDescent="0.25">
      <c r="A6" s="169"/>
      <c r="G6" s="23"/>
    </row>
    <row r="7" spans="1:21" x14ac:dyDescent="0.25">
      <c r="A7" s="232" t="s">
        <v>6</v>
      </c>
      <c r="B7" s="232"/>
      <c r="C7" s="232"/>
      <c r="D7" s="170"/>
      <c r="E7" s="170"/>
      <c r="F7" s="170"/>
      <c r="G7" s="170"/>
      <c r="H7" s="170"/>
      <c r="I7" s="170"/>
      <c r="J7" s="170"/>
      <c r="K7" s="170"/>
      <c r="L7" s="170"/>
      <c r="M7" s="170"/>
      <c r="N7" s="170"/>
      <c r="O7" s="170"/>
      <c r="P7" s="170"/>
      <c r="Q7" s="170"/>
      <c r="R7" s="170"/>
      <c r="S7" s="170"/>
      <c r="T7" s="170"/>
      <c r="U7" s="170"/>
    </row>
    <row r="8" spans="1:21" x14ac:dyDescent="0.25">
      <c r="A8" s="169"/>
      <c r="B8" s="169"/>
      <c r="C8" s="169"/>
      <c r="D8" s="169"/>
      <c r="E8" s="169"/>
      <c r="F8" s="169"/>
      <c r="G8" s="169"/>
      <c r="H8" s="170"/>
      <c r="I8" s="170"/>
      <c r="J8" s="170"/>
      <c r="K8" s="170"/>
      <c r="L8" s="170"/>
      <c r="M8" s="170"/>
      <c r="N8" s="170"/>
      <c r="O8" s="170"/>
      <c r="P8" s="170"/>
      <c r="Q8" s="170"/>
      <c r="R8" s="170"/>
      <c r="S8" s="170"/>
      <c r="T8" s="170"/>
      <c r="U8" s="170"/>
    </row>
    <row r="9" spans="1:21" x14ac:dyDescent="0.25">
      <c r="A9" s="233" t="s">
        <v>416</v>
      </c>
      <c r="B9" s="234"/>
      <c r="C9" s="234"/>
      <c r="D9" s="171"/>
      <c r="E9" s="171"/>
      <c r="F9" s="171"/>
      <c r="G9" s="171"/>
      <c r="H9" s="170"/>
      <c r="I9" s="170"/>
      <c r="J9" s="170"/>
      <c r="K9" s="170"/>
      <c r="L9" s="170"/>
      <c r="M9" s="170"/>
      <c r="N9" s="170"/>
      <c r="O9" s="170"/>
      <c r="P9" s="170"/>
      <c r="Q9" s="170"/>
      <c r="R9" s="170"/>
      <c r="S9" s="170"/>
      <c r="T9" s="170"/>
      <c r="U9" s="170"/>
    </row>
    <row r="10" spans="1:21" x14ac:dyDescent="0.25">
      <c r="A10" s="235" t="s">
        <v>5</v>
      </c>
      <c r="B10" s="235"/>
      <c r="C10" s="235"/>
      <c r="D10" s="142"/>
      <c r="E10" s="142"/>
      <c r="F10" s="142"/>
      <c r="G10" s="142"/>
      <c r="H10" s="170"/>
      <c r="I10" s="170"/>
      <c r="J10" s="170"/>
      <c r="K10" s="170"/>
      <c r="L10" s="170"/>
      <c r="M10" s="170"/>
      <c r="N10" s="170"/>
      <c r="O10" s="170"/>
      <c r="P10" s="170"/>
      <c r="Q10" s="170"/>
      <c r="R10" s="170"/>
      <c r="S10" s="170"/>
      <c r="T10" s="170"/>
      <c r="U10" s="170"/>
    </row>
    <row r="11" spans="1:21" x14ac:dyDescent="0.25">
      <c r="A11" s="172"/>
      <c r="B11" s="172"/>
      <c r="C11" s="172"/>
      <c r="D11" s="169"/>
      <c r="E11" s="169"/>
      <c r="F11" s="169"/>
      <c r="G11" s="169"/>
      <c r="H11" s="170"/>
      <c r="I11" s="170"/>
      <c r="J11" s="170"/>
      <c r="K11" s="170"/>
      <c r="L11" s="170"/>
      <c r="M11" s="170"/>
      <c r="N11" s="170"/>
      <c r="O11" s="170"/>
      <c r="P11" s="170"/>
      <c r="Q11" s="170"/>
      <c r="R11" s="170"/>
      <c r="S11" s="170"/>
      <c r="T11" s="170"/>
      <c r="U11" s="170"/>
    </row>
    <row r="12" spans="1:21" x14ac:dyDescent="0.25">
      <c r="A12" s="233" t="s">
        <v>428</v>
      </c>
      <c r="B12" s="233"/>
      <c r="C12" s="233"/>
      <c r="D12" s="171"/>
      <c r="E12" s="171"/>
      <c r="F12" s="171"/>
      <c r="G12" s="171"/>
      <c r="H12" s="170"/>
      <c r="I12" s="170"/>
      <c r="J12" s="170"/>
      <c r="K12" s="170"/>
      <c r="L12" s="170"/>
      <c r="M12" s="170"/>
      <c r="N12" s="170"/>
      <c r="O12" s="170"/>
      <c r="P12" s="170"/>
      <c r="Q12" s="170"/>
      <c r="R12" s="170"/>
      <c r="S12" s="170"/>
      <c r="T12" s="170"/>
      <c r="U12" s="170"/>
    </row>
    <row r="13" spans="1:21" x14ac:dyDescent="0.25">
      <c r="A13" s="235" t="s">
        <v>4</v>
      </c>
      <c r="B13" s="235"/>
      <c r="C13" s="235"/>
      <c r="D13" s="142"/>
      <c r="E13" s="142"/>
      <c r="F13" s="142"/>
      <c r="G13" s="142"/>
      <c r="H13" s="170"/>
      <c r="I13" s="170"/>
      <c r="J13" s="170"/>
      <c r="K13" s="170"/>
      <c r="L13" s="170"/>
      <c r="M13" s="170"/>
      <c r="N13" s="170"/>
      <c r="O13" s="170"/>
      <c r="P13" s="170"/>
      <c r="Q13" s="170"/>
      <c r="R13" s="170"/>
      <c r="S13" s="170"/>
      <c r="T13" s="170"/>
      <c r="U13" s="170"/>
    </row>
    <row r="14" spans="1:21" s="173"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36" t="s">
        <v>429</v>
      </c>
      <c r="B15" s="236"/>
      <c r="C15" s="236"/>
      <c r="D15" s="171"/>
      <c r="E15" s="171"/>
      <c r="F15" s="171"/>
      <c r="G15" s="171"/>
      <c r="H15" s="171"/>
      <c r="I15" s="171"/>
      <c r="J15" s="171"/>
      <c r="K15" s="171"/>
      <c r="L15" s="171"/>
      <c r="M15" s="171"/>
      <c r="N15" s="171"/>
      <c r="O15" s="171"/>
      <c r="P15" s="171"/>
      <c r="Q15" s="171"/>
      <c r="R15" s="171"/>
      <c r="S15" s="171"/>
      <c r="T15" s="171"/>
      <c r="U15" s="171"/>
    </row>
    <row r="16" spans="1:21" ht="15" customHeight="1" x14ac:dyDescent="0.25">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30" t="s">
        <v>262</v>
      </c>
      <c r="B18" s="231"/>
      <c r="C18" s="231"/>
      <c r="D18" s="171"/>
      <c r="E18" s="171"/>
      <c r="F18" s="171"/>
      <c r="G18" s="171"/>
      <c r="H18" s="171"/>
      <c r="I18" s="171"/>
      <c r="J18" s="171"/>
      <c r="K18" s="171"/>
      <c r="L18" s="171"/>
      <c r="M18" s="171"/>
      <c r="N18" s="171"/>
      <c r="O18" s="171"/>
      <c r="P18" s="171"/>
      <c r="Q18" s="171"/>
      <c r="R18" s="171"/>
      <c r="S18" s="171"/>
      <c r="T18" s="171"/>
      <c r="U18" s="171"/>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4" t="s">
        <v>21</v>
      </c>
      <c r="C20" s="84" t="s">
        <v>20</v>
      </c>
      <c r="D20" s="175"/>
      <c r="E20" s="175"/>
      <c r="F20" s="175"/>
      <c r="G20" s="175"/>
      <c r="H20" s="93"/>
      <c r="I20" s="93"/>
      <c r="J20" s="93"/>
      <c r="K20" s="93"/>
      <c r="L20" s="93"/>
      <c r="M20" s="93"/>
      <c r="N20" s="93"/>
      <c r="O20" s="93"/>
      <c r="P20" s="93"/>
      <c r="Q20" s="93"/>
      <c r="R20" s="93"/>
      <c r="S20" s="173"/>
      <c r="T20" s="173"/>
      <c r="U20" s="173"/>
    </row>
    <row r="21" spans="1:21" ht="16.5" customHeight="1" x14ac:dyDescent="0.25">
      <c r="A21" s="84">
        <v>1</v>
      </c>
      <c r="B21" s="174">
        <v>2</v>
      </c>
      <c r="C21" s="84" t="s">
        <v>286</v>
      </c>
      <c r="D21" s="175"/>
      <c r="E21" s="175"/>
      <c r="F21" s="175"/>
      <c r="G21" s="175"/>
      <c r="H21" s="93"/>
      <c r="I21" s="93"/>
      <c r="J21" s="93"/>
      <c r="K21" s="93"/>
      <c r="L21" s="93"/>
      <c r="M21" s="93"/>
      <c r="N21" s="93"/>
      <c r="O21" s="93"/>
      <c r="P21" s="93"/>
      <c r="Q21" s="93"/>
      <c r="R21" s="93"/>
      <c r="S21" s="173"/>
      <c r="T21" s="173"/>
      <c r="U21" s="173"/>
    </row>
    <row r="22" spans="1:21" ht="31.5" x14ac:dyDescent="0.25">
      <c r="A22" s="85" t="s">
        <v>19</v>
      </c>
      <c r="B22" s="176" t="s">
        <v>151</v>
      </c>
      <c r="C22" s="199" t="s">
        <v>422</v>
      </c>
      <c r="D22" s="175"/>
      <c r="E22" s="175"/>
      <c r="F22" s="175"/>
      <c r="G22" s="175"/>
      <c r="H22" s="93"/>
      <c r="I22" s="93"/>
      <c r="J22" s="93"/>
      <c r="K22" s="93"/>
      <c r="L22" s="93"/>
      <c r="M22" s="93"/>
      <c r="N22" s="93"/>
      <c r="O22" s="93"/>
      <c r="P22" s="93"/>
      <c r="Q22" s="93"/>
      <c r="R22" s="93"/>
      <c r="S22" s="173"/>
      <c r="T22" s="173"/>
      <c r="U22" s="173"/>
    </row>
    <row r="23" spans="1:21" ht="31.5" x14ac:dyDescent="0.25">
      <c r="A23" s="85" t="s">
        <v>18</v>
      </c>
      <c r="B23" s="19" t="s">
        <v>269</v>
      </c>
      <c r="C23" s="89" t="s">
        <v>290</v>
      </c>
      <c r="D23" s="175"/>
      <c r="E23" s="175"/>
      <c r="F23" s="175"/>
      <c r="G23" s="175"/>
      <c r="H23" s="93"/>
      <c r="I23" s="93"/>
      <c r="J23" s="93"/>
      <c r="K23" s="93"/>
      <c r="L23" s="93"/>
      <c r="M23" s="93"/>
      <c r="N23" s="93"/>
      <c r="O23" s="93"/>
      <c r="P23" s="93"/>
      <c r="Q23" s="93"/>
      <c r="R23" s="93"/>
      <c r="S23" s="173"/>
      <c r="T23" s="173"/>
      <c r="U23" s="173"/>
    </row>
    <row r="24" spans="1:21" ht="22.5" customHeight="1" x14ac:dyDescent="0.25">
      <c r="A24" s="225"/>
      <c r="B24" s="226"/>
      <c r="C24" s="227"/>
      <c r="D24" s="175"/>
      <c r="E24" s="175"/>
      <c r="F24" s="175"/>
      <c r="G24" s="175"/>
      <c r="H24" s="93"/>
      <c r="I24" s="93"/>
      <c r="J24" s="93"/>
      <c r="K24" s="93"/>
      <c r="L24" s="93"/>
      <c r="M24" s="93"/>
      <c r="N24" s="93"/>
      <c r="O24" s="93"/>
      <c r="P24" s="93"/>
      <c r="Q24" s="93"/>
      <c r="R24" s="93"/>
      <c r="S24" s="173"/>
      <c r="T24" s="173"/>
      <c r="U24" s="173"/>
    </row>
    <row r="25" spans="1:21" ht="58.5" customHeight="1" x14ac:dyDescent="0.25">
      <c r="A25" s="85" t="s">
        <v>17</v>
      </c>
      <c r="B25" s="70" t="s">
        <v>229</v>
      </c>
      <c r="C25" s="88" t="s">
        <v>282</v>
      </c>
      <c r="D25" s="175"/>
      <c r="E25" s="175"/>
      <c r="F25" s="175"/>
      <c r="G25" s="93"/>
      <c r="H25" s="93"/>
      <c r="I25" s="93"/>
      <c r="J25" s="93"/>
      <c r="K25" s="93"/>
      <c r="L25" s="93"/>
      <c r="M25" s="93"/>
      <c r="N25" s="93"/>
      <c r="O25" s="93"/>
      <c r="P25" s="93"/>
      <c r="Q25" s="93"/>
      <c r="R25" s="173"/>
      <c r="S25" s="173"/>
      <c r="T25" s="173"/>
      <c r="U25" s="173"/>
    </row>
    <row r="26" spans="1:21" ht="42.75" customHeight="1" x14ac:dyDescent="0.25">
      <c r="A26" s="85" t="s">
        <v>16</v>
      </c>
      <c r="B26" s="70" t="s">
        <v>28</v>
      </c>
      <c r="C26" s="84" t="s">
        <v>283</v>
      </c>
      <c r="D26" s="175"/>
      <c r="E26" s="175"/>
      <c r="F26" s="175"/>
      <c r="G26" s="93"/>
      <c r="H26" s="93"/>
      <c r="I26" s="93"/>
      <c r="J26" s="93"/>
      <c r="K26" s="93"/>
      <c r="L26" s="93"/>
      <c r="M26" s="93"/>
      <c r="N26" s="93"/>
      <c r="O26" s="93"/>
      <c r="P26" s="93"/>
      <c r="Q26" s="93"/>
      <c r="R26" s="173"/>
      <c r="S26" s="173"/>
      <c r="T26" s="173"/>
      <c r="U26" s="173"/>
    </row>
    <row r="27" spans="1:21" ht="51.75" customHeight="1" x14ac:dyDescent="0.25">
      <c r="A27" s="85" t="s">
        <v>14</v>
      </c>
      <c r="B27" s="70" t="s">
        <v>27</v>
      </c>
      <c r="C27" s="88" t="s">
        <v>284</v>
      </c>
      <c r="D27" s="175"/>
      <c r="E27" s="175"/>
      <c r="F27" s="175"/>
      <c r="G27" s="93"/>
      <c r="H27" s="93"/>
      <c r="I27" s="93"/>
      <c r="J27" s="93"/>
      <c r="K27" s="93"/>
      <c r="L27" s="93"/>
      <c r="M27" s="93"/>
      <c r="N27" s="93"/>
      <c r="O27" s="93"/>
      <c r="P27" s="93"/>
      <c r="Q27" s="93"/>
      <c r="R27" s="173"/>
      <c r="S27" s="173"/>
      <c r="T27" s="173"/>
      <c r="U27" s="173"/>
    </row>
    <row r="28" spans="1:21" ht="42.75" customHeight="1" x14ac:dyDescent="0.25">
      <c r="A28" s="85" t="s">
        <v>13</v>
      </c>
      <c r="B28" s="70" t="s">
        <v>230</v>
      </c>
      <c r="C28" s="200" t="s">
        <v>405</v>
      </c>
      <c r="D28" s="175"/>
      <c r="E28" s="175"/>
      <c r="F28" s="175"/>
      <c r="G28" s="93"/>
      <c r="H28" s="93"/>
      <c r="I28" s="93"/>
      <c r="J28" s="93"/>
      <c r="K28" s="93"/>
      <c r="L28" s="93"/>
      <c r="M28" s="93"/>
      <c r="N28" s="93"/>
      <c r="O28" s="93"/>
      <c r="P28" s="93"/>
      <c r="Q28" s="93"/>
      <c r="R28" s="173"/>
      <c r="S28" s="173"/>
      <c r="T28" s="173"/>
      <c r="U28" s="173"/>
    </row>
    <row r="29" spans="1:21" ht="51.75" customHeight="1" x14ac:dyDescent="0.25">
      <c r="A29" s="85" t="s">
        <v>11</v>
      </c>
      <c r="B29" s="70" t="s">
        <v>231</v>
      </c>
      <c r="C29" s="200" t="s">
        <v>405</v>
      </c>
      <c r="D29" s="175"/>
      <c r="E29" s="175"/>
      <c r="F29" s="175"/>
      <c r="G29" s="93"/>
      <c r="H29" s="93"/>
      <c r="I29" s="93"/>
      <c r="J29" s="93"/>
      <c r="K29" s="93"/>
      <c r="L29" s="93"/>
      <c r="M29" s="93"/>
      <c r="N29" s="93"/>
      <c r="O29" s="93"/>
      <c r="P29" s="93"/>
      <c r="Q29" s="93"/>
      <c r="R29" s="173"/>
      <c r="S29" s="173"/>
      <c r="T29" s="173"/>
      <c r="U29" s="173"/>
    </row>
    <row r="30" spans="1:21" ht="51.75" customHeight="1" x14ac:dyDescent="0.25">
      <c r="A30" s="85" t="s">
        <v>9</v>
      </c>
      <c r="B30" s="70" t="s">
        <v>232</v>
      </c>
      <c r="C30" s="200" t="s">
        <v>405</v>
      </c>
      <c r="D30" s="175"/>
      <c r="E30" s="175"/>
      <c r="F30" s="175"/>
      <c r="G30" s="93"/>
      <c r="H30" s="93"/>
      <c r="I30" s="93"/>
      <c r="J30" s="93"/>
      <c r="K30" s="93"/>
      <c r="L30" s="93"/>
      <c r="M30" s="93"/>
      <c r="N30" s="93"/>
      <c r="O30" s="93"/>
      <c r="P30" s="93"/>
      <c r="Q30" s="93"/>
      <c r="R30" s="173"/>
      <c r="S30" s="173"/>
      <c r="T30" s="173"/>
      <c r="U30" s="173"/>
    </row>
    <row r="31" spans="1:21" ht="51.75" customHeight="1" x14ac:dyDescent="0.25">
      <c r="A31" s="85" t="s">
        <v>26</v>
      </c>
      <c r="B31" s="70" t="s">
        <v>233</v>
      </c>
      <c r="C31" s="200" t="s">
        <v>405</v>
      </c>
      <c r="D31" s="175"/>
      <c r="E31" s="175"/>
      <c r="F31" s="175"/>
      <c r="G31" s="93"/>
      <c r="H31" s="93"/>
      <c r="I31" s="93"/>
      <c r="J31" s="93"/>
      <c r="K31" s="93"/>
      <c r="L31" s="93"/>
      <c r="M31" s="93"/>
      <c r="N31" s="93"/>
      <c r="O31" s="93"/>
      <c r="P31" s="93"/>
      <c r="Q31" s="93"/>
      <c r="R31" s="173"/>
      <c r="S31" s="173"/>
      <c r="T31" s="173"/>
      <c r="U31" s="173"/>
    </row>
    <row r="32" spans="1:21" ht="51.75" customHeight="1" x14ac:dyDescent="0.25">
      <c r="A32" s="85" t="s">
        <v>24</v>
      </c>
      <c r="B32" s="70" t="s">
        <v>234</v>
      </c>
      <c r="C32" s="200" t="s">
        <v>405</v>
      </c>
      <c r="D32" s="175"/>
      <c r="E32" s="175"/>
      <c r="F32" s="175"/>
      <c r="G32" s="93"/>
      <c r="H32" s="93"/>
      <c r="I32" s="93"/>
      <c r="J32" s="93"/>
      <c r="K32" s="93"/>
      <c r="L32" s="93"/>
      <c r="M32" s="93"/>
      <c r="N32" s="93"/>
      <c r="O32" s="93"/>
      <c r="P32" s="93"/>
      <c r="Q32" s="93"/>
      <c r="R32" s="173"/>
      <c r="S32" s="173"/>
      <c r="T32" s="173"/>
      <c r="U32" s="173"/>
    </row>
    <row r="33" spans="1:21" ht="101.25" customHeight="1" x14ac:dyDescent="0.25">
      <c r="A33" s="85" t="s">
        <v>23</v>
      </c>
      <c r="B33" s="70" t="s">
        <v>235</v>
      </c>
      <c r="C33" s="84" t="s">
        <v>288</v>
      </c>
      <c r="D33" s="175"/>
      <c r="E33" s="175"/>
      <c r="F33" s="175"/>
      <c r="G33" s="93"/>
      <c r="H33" s="93"/>
      <c r="I33" s="93"/>
      <c r="J33" s="93"/>
      <c r="K33" s="93"/>
      <c r="L33" s="93"/>
      <c r="M33" s="93"/>
      <c r="N33" s="93"/>
      <c r="O33" s="93"/>
      <c r="P33" s="93"/>
      <c r="Q33" s="93"/>
      <c r="R33" s="173"/>
      <c r="S33" s="173"/>
      <c r="T33" s="173"/>
      <c r="U33" s="173"/>
    </row>
    <row r="34" spans="1:21" ht="111" customHeight="1" x14ac:dyDescent="0.25">
      <c r="A34" s="85" t="s">
        <v>245</v>
      </c>
      <c r="B34" s="70" t="s">
        <v>236</v>
      </c>
      <c r="C34" s="84" t="s">
        <v>287</v>
      </c>
      <c r="D34" s="173"/>
      <c r="E34" s="173"/>
      <c r="F34" s="173"/>
      <c r="G34" s="173"/>
      <c r="H34" s="173"/>
      <c r="I34" s="173"/>
      <c r="J34" s="173"/>
      <c r="K34" s="173"/>
      <c r="L34" s="173"/>
      <c r="M34" s="173"/>
      <c r="N34" s="173"/>
      <c r="O34" s="173"/>
      <c r="P34" s="173"/>
      <c r="Q34" s="173"/>
      <c r="R34" s="173"/>
      <c r="S34" s="173"/>
      <c r="T34" s="173"/>
      <c r="U34" s="173"/>
    </row>
    <row r="35" spans="1:21" ht="58.5" customHeight="1" x14ac:dyDescent="0.25">
      <c r="A35" s="85" t="s">
        <v>239</v>
      </c>
      <c r="B35" s="70" t="s">
        <v>25</v>
      </c>
      <c r="C35" s="84" t="s">
        <v>285</v>
      </c>
      <c r="D35" s="173"/>
      <c r="E35" s="173"/>
      <c r="F35" s="173"/>
      <c r="G35" s="173"/>
      <c r="H35" s="173"/>
      <c r="I35" s="173"/>
      <c r="J35" s="173"/>
      <c r="K35" s="173"/>
      <c r="L35" s="173"/>
      <c r="M35" s="173"/>
      <c r="N35" s="173"/>
      <c r="O35" s="173"/>
      <c r="P35" s="173"/>
      <c r="Q35" s="173"/>
      <c r="R35" s="173"/>
      <c r="S35" s="173"/>
      <c r="T35" s="173"/>
      <c r="U35" s="173"/>
    </row>
    <row r="36" spans="1:21" ht="51.75" customHeight="1" x14ac:dyDescent="0.25">
      <c r="A36" s="85" t="s">
        <v>246</v>
      </c>
      <c r="B36" s="70" t="s">
        <v>237</v>
      </c>
      <c r="C36" s="200" t="s">
        <v>409</v>
      </c>
      <c r="D36" s="173"/>
      <c r="E36" s="173"/>
      <c r="F36" s="173"/>
      <c r="G36" s="173"/>
      <c r="H36" s="173"/>
      <c r="I36" s="173"/>
      <c r="J36" s="173"/>
      <c r="K36" s="173"/>
      <c r="L36" s="173"/>
      <c r="M36" s="173"/>
      <c r="N36" s="173"/>
      <c r="O36" s="173"/>
      <c r="P36" s="173"/>
      <c r="Q36" s="173"/>
      <c r="R36" s="173"/>
      <c r="S36" s="173"/>
      <c r="T36" s="173"/>
      <c r="U36" s="173"/>
    </row>
    <row r="37" spans="1:21" ht="43.5" customHeight="1" x14ac:dyDescent="0.25">
      <c r="A37" s="85" t="s">
        <v>240</v>
      </c>
      <c r="B37" s="70" t="s">
        <v>238</v>
      </c>
      <c r="C37" s="200" t="s">
        <v>410</v>
      </c>
      <c r="D37" s="173"/>
      <c r="E37" s="173"/>
      <c r="F37" s="173"/>
      <c r="G37" s="173"/>
      <c r="H37" s="173"/>
      <c r="I37" s="173"/>
      <c r="J37" s="173"/>
      <c r="K37" s="173"/>
      <c r="L37" s="173"/>
      <c r="M37" s="173"/>
      <c r="N37" s="173"/>
      <c r="O37" s="173"/>
      <c r="P37" s="173"/>
      <c r="Q37" s="173"/>
      <c r="R37" s="173"/>
      <c r="S37" s="173"/>
      <c r="T37" s="173"/>
      <c r="U37" s="173"/>
    </row>
    <row r="38" spans="1:21" ht="43.5" customHeight="1" x14ac:dyDescent="0.25">
      <c r="A38" s="85" t="s">
        <v>247</v>
      </c>
      <c r="B38" s="70" t="s">
        <v>149</v>
      </c>
      <c r="C38" s="200" t="s">
        <v>410</v>
      </c>
      <c r="D38" s="173"/>
      <c r="E38" s="173"/>
      <c r="F38" s="173"/>
      <c r="G38" s="173"/>
      <c r="H38" s="173"/>
      <c r="I38" s="173"/>
      <c r="J38" s="173"/>
      <c r="K38" s="173"/>
      <c r="L38" s="173"/>
      <c r="M38" s="173"/>
      <c r="N38" s="173"/>
      <c r="O38" s="173"/>
      <c r="P38" s="173"/>
      <c r="Q38" s="173"/>
      <c r="R38" s="173"/>
      <c r="S38" s="173"/>
      <c r="T38" s="173"/>
      <c r="U38" s="173"/>
    </row>
    <row r="39" spans="1:21" s="135" customFormat="1" ht="68.25" customHeight="1" x14ac:dyDescent="0.25">
      <c r="A39" s="85" t="s">
        <v>241</v>
      </c>
      <c r="B39" s="70" t="s">
        <v>292</v>
      </c>
      <c r="C39" s="201" t="s">
        <v>485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200"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200"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200"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3"/>
      <c r="E45" s="173"/>
      <c r="F45" s="173"/>
      <c r="G45" s="173"/>
      <c r="H45" s="173"/>
      <c r="I45" s="173"/>
      <c r="J45" s="173"/>
      <c r="K45" s="173"/>
      <c r="L45" s="173"/>
      <c r="M45" s="173"/>
      <c r="N45" s="173"/>
      <c r="O45" s="173"/>
      <c r="P45" s="173"/>
      <c r="Q45" s="173"/>
      <c r="R45" s="173"/>
      <c r="S45" s="173"/>
      <c r="T45" s="173"/>
      <c r="U45" s="173"/>
    </row>
    <row r="46" spans="1:21" ht="22.5" customHeight="1" x14ac:dyDescent="0.25">
      <c r="A46" s="225"/>
      <c r="B46" s="226"/>
      <c r="C46" s="227"/>
      <c r="D46" s="173"/>
      <c r="E46" s="173"/>
      <c r="F46" s="173"/>
      <c r="G46" s="173"/>
      <c r="H46" s="173"/>
      <c r="I46" s="173"/>
      <c r="J46" s="173"/>
      <c r="K46" s="173"/>
      <c r="L46" s="173"/>
      <c r="M46" s="173"/>
      <c r="N46" s="173"/>
      <c r="O46" s="173"/>
      <c r="P46" s="173"/>
      <c r="Q46" s="173"/>
      <c r="R46" s="173"/>
      <c r="S46" s="173"/>
      <c r="T46" s="173"/>
      <c r="U46" s="173"/>
    </row>
    <row r="47" spans="1:21" ht="186" customHeight="1" x14ac:dyDescent="0.25">
      <c r="A47" s="85" t="s">
        <v>302</v>
      </c>
      <c r="B47" s="70" t="s">
        <v>266</v>
      </c>
      <c r="C47" s="213">
        <v>5.2644572299999997</v>
      </c>
      <c r="D47" s="173"/>
      <c r="E47" s="173"/>
      <c r="F47" s="173"/>
      <c r="G47" s="173"/>
      <c r="H47" s="173"/>
      <c r="I47" s="173"/>
      <c r="J47" s="173"/>
      <c r="K47" s="173"/>
      <c r="L47" s="173"/>
      <c r="M47" s="173"/>
      <c r="N47" s="173"/>
      <c r="O47" s="173"/>
      <c r="P47" s="173"/>
      <c r="Q47" s="173"/>
      <c r="R47" s="173"/>
      <c r="S47" s="173"/>
      <c r="T47" s="173"/>
      <c r="U47" s="173"/>
    </row>
    <row r="48" spans="1:21" ht="111" customHeight="1" x14ac:dyDescent="0.25">
      <c r="A48" s="85" t="s">
        <v>303</v>
      </c>
      <c r="B48" s="70" t="s">
        <v>267</v>
      </c>
      <c r="C48" s="213">
        <v>0</v>
      </c>
      <c r="D48" s="173"/>
      <c r="E48" s="173"/>
      <c r="F48" s="173"/>
      <c r="G48" s="173"/>
      <c r="H48" s="173"/>
      <c r="I48" s="173"/>
      <c r="J48" s="173"/>
      <c r="K48" s="173"/>
      <c r="L48" s="173"/>
      <c r="M48" s="173"/>
      <c r="N48" s="173"/>
      <c r="O48" s="173"/>
      <c r="P48" s="173"/>
      <c r="Q48" s="173"/>
      <c r="R48" s="173"/>
      <c r="S48" s="173"/>
      <c r="T48" s="173"/>
      <c r="U48" s="173"/>
    </row>
    <row r="49" spans="1:21" ht="120" customHeight="1" x14ac:dyDescent="0.25">
      <c r="A49" s="224" t="s">
        <v>406</v>
      </c>
      <c r="B49" s="224"/>
      <c r="C49" s="224"/>
      <c r="D49" s="173"/>
      <c r="E49" s="173"/>
      <c r="F49" s="173"/>
      <c r="G49" s="173"/>
      <c r="H49" s="173"/>
      <c r="I49" s="173"/>
      <c r="J49" s="173"/>
      <c r="K49" s="173"/>
      <c r="L49" s="173"/>
      <c r="M49" s="173"/>
      <c r="N49" s="173"/>
      <c r="O49" s="173"/>
      <c r="P49" s="173"/>
      <c r="Q49" s="173"/>
      <c r="R49" s="173"/>
      <c r="S49" s="173"/>
      <c r="T49" s="173"/>
      <c r="U49" s="173"/>
    </row>
    <row r="50" spans="1:21" x14ac:dyDescent="0.25">
      <c r="A50" s="177"/>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7"/>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7"/>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7"/>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7"/>
      <c r="B54" s="173"/>
      <c r="C54" s="173"/>
      <c r="D54" s="173"/>
      <c r="E54" s="173"/>
      <c r="F54" s="173"/>
      <c r="G54" s="173"/>
      <c r="H54" s="173"/>
      <c r="I54" s="173"/>
      <c r="J54" s="173"/>
      <c r="K54" s="173"/>
      <c r="L54" s="173"/>
      <c r="M54" s="173"/>
      <c r="N54" s="173"/>
      <c r="O54" s="173"/>
      <c r="P54" s="173"/>
      <c r="Q54" s="173"/>
      <c r="R54" s="173"/>
      <c r="S54" s="173"/>
      <c r="T54" s="173"/>
      <c r="U54" s="173"/>
    </row>
    <row r="55" spans="1:21" x14ac:dyDescent="0.25">
      <c r="A55" s="177"/>
      <c r="B55" s="173"/>
      <c r="D55" s="173"/>
      <c r="E55" s="173"/>
      <c r="F55" s="173"/>
      <c r="G55" s="173"/>
      <c r="H55" s="173"/>
      <c r="I55" s="173"/>
      <c r="J55" s="173"/>
      <c r="K55" s="173"/>
      <c r="L55" s="173"/>
      <c r="M55" s="173"/>
      <c r="N55" s="173"/>
      <c r="O55" s="173"/>
      <c r="P55" s="173"/>
      <c r="Q55" s="173"/>
      <c r="R55" s="173"/>
      <c r="S55" s="173"/>
      <c r="T55" s="173"/>
      <c r="U55" s="173"/>
    </row>
    <row r="56" spans="1:21" x14ac:dyDescent="0.25">
      <c r="A56" s="177"/>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7"/>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7"/>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7"/>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7"/>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7"/>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7"/>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7"/>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7"/>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7"/>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7"/>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7"/>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7"/>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7"/>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7"/>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7"/>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7"/>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7"/>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7"/>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7"/>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7"/>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7"/>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7"/>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7"/>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7"/>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7"/>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7"/>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7"/>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7"/>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7"/>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7"/>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7"/>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7"/>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7"/>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7"/>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7"/>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7"/>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7"/>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7"/>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7"/>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7"/>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7"/>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7"/>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7"/>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7"/>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7"/>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7"/>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7"/>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7"/>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7"/>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7"/>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7"/>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7"/>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7"/>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7"/>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7"/>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7"/>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7"/>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7"/>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7"/>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7"/>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7"/>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7"/>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7"/>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7"/>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7"/>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7"/>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7"/>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7"/>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7"/>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7"/>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7"/>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7"/>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7"/>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7"/>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7"/>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7"/>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7"/>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7"/>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7"/>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7"/>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7"/>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7"/>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7"/>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7"/>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7"/>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7"/>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7"/>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7"/>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7"/>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7"/>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7"/>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7"/>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7"/>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7"/>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7"/>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7"/>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7"/>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7"/>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7"/>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7"/>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7"/>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7"/>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7"/>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7"/>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7"/>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7"/>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7"/>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7"/>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7"/>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7"/>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7"/>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7"/>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7"/>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7"/>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7"/>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7"/>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7"/>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7"/>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7"/>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7"/>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7"/>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7"/>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7"/>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7"/>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7"/>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7"/>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7"/>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7"/>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7"/>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7"/>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7"/>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7"/>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7"/>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7"/>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7"/>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7"/>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7"/>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7"/>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7"/>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7"/>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7"/>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7"/>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7"/>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7"/>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7"/>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7"/>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7"/>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7"/>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7"/>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7"/>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7"/>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7"/>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7"/>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7"/>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7"/>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7"/>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7"/>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7"/>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7"/>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7"/>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7"/>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7"/>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7"/>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7"/>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7"/>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7"/>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7"/>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7"/>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7"/>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7"/>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7"/>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7"/>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7"/>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7"/>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7"/>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7"/>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7"/>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7"/>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7"/>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7"/>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7"/>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7"/>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7"/>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7"/>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7"/>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7"/>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7"/>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7"/>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7"/>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7"/>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7"/>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7"/>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7"/>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7"/>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7"/>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7"/>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7"/>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7"/>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7"/>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7"/>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7"/>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7"/>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7"/>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7"/>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7"/>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7"/>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7"/>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7"/>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7"/>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7"/>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7"/>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7"/>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7"/>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7"/>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7"/>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7"/>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7"/>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7"/>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7"/>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7"/>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7"/>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7"/>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7"/>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7"/>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7"/>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7"/>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7"/>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7"/>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7"/>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7"/>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7"/>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7"/>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7"/>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7"/>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7"/>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7"/>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7"/>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7"/>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7"/>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7"/>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7"/>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7"/>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7"/>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7"/>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7"/>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7"/>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7"/>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7"/>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7"/>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7"/>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7"/>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7"/>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7"/>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7"/>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7"/>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7"/>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7"/>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7"/>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7"/>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7"/>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7"/>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7"/>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7"/>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7"/>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7"/>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7"/>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7"/>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7"/>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7"/>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7"/>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7"/>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7"/>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7"/>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7"/>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7"/>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7"/>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7"/>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7"/>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7"/>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7"/>
      <c r="B336" s="173"/>
      <c r="C336" s="173"/>
      <c r="D336" s="173"/>
      <c r="E336" s="173"/>
      <c r="F336" s="173"/>
      <c r="G336" s="173"/>
      <c r="H336" s="173"/>
      <c r="I336" s="173"/>
      <c r="J336" s="173"/>
      <c r="K336" s="173"/>
      <c r="L336" s="173"/>
      <c r="M336" s="173"/>
      <c r="N336" s="173"/>
      <c r="O336" s="173"/>
      <c r="P336" s="173"/>
      <c r="Q336" s="173"/>
      <c r="R336" s="173"/>
      <c r="S336" s="173"/>
      <c r="T336" s="173"/>
      <c r="U336" s="173"/>
    </row>
    <row r="337" spans="1:21" x14ac:dyDescent="0.25">
      <c r="A337" s="177"/>
      <c r="B337" s="173"/>
      <c r="C337" s="173"/>
      <c r="D337" s="173"/>
      <c r="E337" s="173"/>
      <c r="F337" s="173"/>
      <c r="G337" s="173"/>
      <c r="H337" s="173"/>
      <c r="I337" s="173"/>
      <c r="J337" s="173"/>
      <c r="K337" s="173"/>
      <c r="L337" s="173"/>
      <c r="M337" s="173"/>
      <c r="N337" s="173"/>
      <c r="O337" s="173"/>
      <c r="P337" s="173"/>
      <c r="Q337" s="173"/>
      <c r="R337" s="173"/>
      <c r="S337" s="173"/>
      <c r="T337" s="173"/>
      <c r="U337" s="173"/>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84"/>
  <sheetViews>
    <sheetView zoomScale="71" zoomScaleNormal="71" workbookViewId="0">
      <selection activeCell="A11" sqref="A11:S11"/>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8" t="s">
        <v>489</v>
      </c>
      <c r="B4" s="228"/>
      <c r="C4" s="228"/>
      <c r="D4" s="228"/>
      <c r="E4" s="228"/>
      <c r="F4" s="228"/>
      <c r="G4" s="228"/>
      <c r="H4" s="228"/>
      <c r="I4" s="228"/>
      <c r="J4" s="228"/>
      <c r="K4" s="228"/>
      <c r="L4" s="228"/>
      <c r="M4" s="228"/>
      <c r="N4" s="228"/>
      <c r="O4" s="228"/>
      <c r="P4" s="228"/>
      <c r="Q4" s="228"/>
      <c r="R4" s="228"/>
      <c r="S4" s="228"/>
    </row>
    <row r="5" spans="1:28" s="11" customFormat="1" ht="15.75" x14ac:dyDescent="0.2">
      <c r="A5" s="138"/>
    </row>
    <row r="6" spans="1:28" s="11" customFormat="1" ht="18.75" x14ac:dyDescent="0.2">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x14ac:dyDescent="0.2">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x14ac:dyDescent="0.2">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x14ac:dyDescent="0.2">
      <c r="A11" s="245" t="str">
        <f>'1. паспорт местоположение'!A12:C12</f>
        <v>K_N_Кд_21_ЛК150_4557</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x14ac:dyDescent="0.2">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x14ac:dyDescent="0.2">
      <c r="A14" s="245" t="str">
        <f>'1. паспорт местоположение'!A15:C15</f>
        <v>Реконструкция ТП-1457 с заменой на 2ТП в соответствии с договором на ТП № 4-38-21-4598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28" s="141"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28" s="14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28" s="141"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28" s="141" customFormat="1" ht="180.75" customHeight="1" x14ac:dyDescent="0.2">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28"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28" s="141" customFormat="1" ht="18.75" x14ac:dyDescent="0.2">
      <c r="A22" s="218">
        <v>1</v>
      </c>
      <c r="B22" s="84" t="s">
        <v>430</v>
      </c>
      <c r="C22" s="84" t="s">
        <v>285</v>
      </c>
      <c r="D22" s="84" t="s">
        <v>285</v>
      </c>
      <c r="E22" s="84" t="s">
        <v>459</v>
      </c>
      <c r="F22" s="84" t="s">
        <v>456</v>
      </c>
      <c r="G22" s="84" t="s">
        <v>484</v>
      </c>
      <c r="H22" s="84">
        <v>15</v>
      </c>
      <c r="I22" s="84" t="s">
        <v>285</v>
      </c>
      <c r="J22" s="84">
        <v>15</v>
      </c>
      <c r="K22" s="84">
        <v>0.4</v>
      </c>
      <c r="L22" s="148">
        <v>3</v>
      </c>
      <c r="M22" s="84" t="s">
        <v>285</v>
      </c>
      <c r="N22" s="84" t="s">
        <v>285</v>
      </c>
      <c r="O22" s="84" t="s">
        <v>285</v>
      </c>
      <c r="P22" s="84" t="s">
        <v>285</v>
      </c>
      <c r="Q22" s="84" t="s">
        <v>285</v>
      </c>
      <c r="R22" s="84" t="s">
        <v>285</v>
      </c>
      <c r="S22" s="84" t="s">
        <v>285</v>
      </c>
      <c r="T22" s="220"/>
      <c r="U22" s="220"/>
      <c r="V22" s="220"/>
      <c r="W22" s="220"/>
      <c r="X22" s="220"/>
      <c r="Y22" s="220"/>
      <c r="Z22" s="147"/>
      <c r="AA22" s="147"/>
      <c r="AB22" s="147"/>
    </row>
    <row r="23" spans="1:28" s="141" customFormat="1" ht="18.75" x14ac:dyDescent="0.2">
      <c r="A23" s="218">
        <v>2</v>
      </c>
      <c r="B23" s="84" t="s">
        <v>431</v>
      </c>
      <c r="C23" s="84" t="s">
        <v>285</v>
      </c>
      <c r="D23" s="84" t="s">
        <v>285</v>
      </c>
      <c r="E23" s="84" t="s">
        <v>459</v>
      </c>
      <c r="F23" s="84" t="s">
        <v>456</v>
      </c>
      <c r="G23" s="84" t="s">
        <v>484</v>
      </c>
      <c r="H23" s="84">
        <v>15</v>
      </c>
      <c r="I23" s="84" t="s">
        <v>285</v>
      </c>
      <c r="J23" s="84">
        <v>15</v>
      </c>
      <c r="K23" s="84">
        <v>0.4</v>
      </c>
      <c r="L23" s="148">
        <v>3</v>
      </c>
      <c r="M23" s="84" t="s">
        <v>285</v>
      </c>
      <c r="N23" s="84" t="s">
        <v>285</v>
      </c>
      <c r="O23" s="84" t="s">
        <v>285</v>
      </c>
      <c r="P23" s="84" t="s">
        <v>285</v>
      </c>
      <c r="Q23" s="84" t="s">
        <v>285</v>
      </c>
      <c r="R23" s="84" t="s">
        <v>285</v>
      </c>
      <c r="S23" s="84" t="s">
        <v>285</v>
      </c>
      <c r="T23" s="220"/>
      <c r="U23" s="220"/>
      <c r="V23" s="220"/>
      <c r="W23" s="220"/>
      <c r="X23" s="220"/>
      <c r="Y23" s="220"/>
      <c r="Z23" s="147"/>
      <c r="AA23" s="147"/>
      <c r="AB23" s="147"/>
    </row>
    <row r="24" spans="1:28" s="141" customFormat="1" ht="47.25" x14ac:dyDescent="0.2">
      <c r="A24" s="219">
        <v>3</v>
      </c>
      <c r="B24" s="84" t="s">
        <v>432</v>
      </c>
      <c r="C24" s="84" t="s">
        <v>285</v>
      </c>
      <c r="D24" s="84" t="s">
        <v>285</v>
      </c>
      <c r="E24" s="84" t="s">
        <v>460</v>
      </c>
      <c r="F24" s="84" t="s">
        <v>423</v>
      </c>
      <c r="G24" s="84" t="s">
        <v>484</v>
      </c>
      <c r="H24" s="84">
        <v>15</v>
      </c>
      <c r="I24" s="84" t="s">
        <v>285</v>
      </c>
      <c r="J24" s="84">
        <v>15</v>
      </c>
      <c r="K24" s="84">
        <v>0.4</v>
      </c>
      <c r="L24" s="148">
        <v>3</v>
      </c>
      <c r="M24" s="84" t="s">
        <v>285</v>
      </c>
      <c r="N24" s="84" t="s">
        <v>285</v>
      </c>
      <c r="O24" s="84" t="s">
        <v>285</v>
      </c>
      <c r="P24" s="84" t="s">
        <v>285</v>
      </c>
      <c r="Q24" s="84" t="s">
        <v>285</v>
      </c>
      <c r="R24" s="84" t="s">
        <v>285</v>
      </c>
      <c r="S24" s="84" t="s">
        <v>285</v>
      </c>
      <c r="T24" s="220"/>
      <c r="U24" s="220"/>
      <c r="V24" s="220"/>
      <c r="W24" s="220"/>
      <c r="X24" s="220"/>
      <c r="Y24" s="220"/>
      <c r="Z24" s="147"/>
      <c r="AA24" s="147"/>
      <c r="AB24" s="147"/>
    </row>
    <row r="25" spans="1:28" s="141" customFormat="1" ht="31.5" x14ac:dyDescent="0.2">
      <c r="A25" s="219">
        <v>4</v>
      </c>
      <c r="B25" s="84" t="s">
        <v>433</v>
      </c>
      <c r="C25" s="84" t="s">
        <v>285</v>
      </c>
      <c r="D25" s="84" t="s">
        <v>285</v>
      </c>
      <c r="E25" s="84" t="s">
        <v>461</v>
      </c>
      <c r="F25" s="84" t="s">
        <v>456</v>
      </c>
      <c r="G25" s="84" t="s">
        <v>484</v>
      </c>
      <c r="H25" s="84">
        <v>15</v>
      </c>
      <c r="I25" s="84" t="s">
        <v>285</v>
      </c>
      <c r="J25" s="84">
        <v>15</v>
      </c>
      <c r="K25" s="84">
        <v>0.4</v>
      </c>
      <c r="L25" s="148">
        <v>3</v>
      </c>
      <c r="M25" s="84" t="s">
        <v>285</v>
      </c>
      <c r="N25" s="84" t="s">
        <v>285</v>
      </c>
      <c r="O25" s="84" t="s">
        <v>285</v>
      </c>
      <c r="P25" s="84" t="s">
        <v>285</v>
      </c>
      <c r="Q25" s="84" t="s">
        <v>285</v>
      </c>
      <c r="R25" s="84" t="s">
        <v>285</v>
      </c>
      <c r="S25" s="84" t="s">
        <v>285</v>
      </c>
      <c r="T25" s="220"/>
      <c r="U25" s="220"/>
      <c r="V25" s="220"/>
      <c r="W25" s="220"/>
      <c r="X25" s="220"/>
      <c r="Y25" s="220"/>
      <c r="Z25" s="147"/>
      <c r="AA25" s="147"/>
      <c r="AB25" s="147"/>
    </row>
    <row r="26" spans="1:28" s="141" customFormat="1" ht="31.5" x14ac:dyDescent="0.2">
      <c r="A26" s="222">
        <v>5</v>
      </c>
      <c r="B26" s="84" t="s">
        <v>434</v>
      </c>
      <c r="C26" s="84" t="s">
        <v>285</v>
      </c>
      <c r="D26" s="84" t="s">
        <v>285</v>
      </c>
      <c r="E26" s="84" t="s">
        <v>462</v>
      </c>
      <c r="F26" s="84" t="s">
        <v>456</v>
      </c>
      <c r="G26" s="84" t="s">
        <v>484</v>
      </c>
      <c r="H26" s="84">
        <v>15</v>
      </c>
      <c r="I26" s="84" t="s">
        <v>285</v>
      </c>
      <c r="J26" s="84">
        <v>15</v>
      </c>
      <c r="K26" s="84">
        <v>0.4</v>
      </c>
      <c r="L26" s="148">
        <v>3</v>
      </c>
      <c r="M26" s="84" t="s">
        <v>285</v>
      </c>
      <c r="N26" s="84" t="s">
        <v>285</v>
      </c>
      <c r="O26" s="84" t="s">
        <v>285</v>
      </c>
      <c r="P26" s="84" t="s">
        <v>285</v>
      </c>
      <c r="Q26" s="84" t="s">
        <v>285</v>
      </c>
      <c r="R26" s="84" t="s">
        <v>285</v>
      </c>
      <c r="S26" s="84" t="s">
        <v>285</v>
      </c>
      <c r="T26" s="221"/>
      <c r="U26" s="221"/>
      <c r="V26" s="221"/>
      <c r="W26" s="221"/>
      <c r="X26" s="221"/>
      <c r="Y26" s="221"/>
      <c r="Z26" s="147"/>
      <c r="AA26" s="147"/>
      <c r="AB26" s="147"/>
    </row>
    <row r="27" spans="1:28" s="141" customFormat="1" ht="31.5" x14ac:dyDescent="0.2">
      <c r="A27" s="222">
        <v>6</v>
      </c>
      <c r="B27" s="84" t="s">
        <v>435</v>
      </c>
      <c r="C27" s="84" t="s">
        <v>285</v>
      </c>
      <c r="D27" s="84" t="s">
        <v>285</v>
      </c>
      <c r="E27" s="84" t="s">
        <v>463</v>
      </c>
      <c r="F27" s="84" t="s">
        <v>456</v>
      </c>
      <c r="G27" s="84" t="s">
        <v>484</v>
      </c>
      <c r="H27" s="84">
        <v>15</v>
      </c>
      <c r="I27" s="84" t="s">
        <v>285</v>
      </c>
      <c r="J27" s="84">
        <v>15</v>
      </c>
      <c r="K27" s="84">
        <v>0.4</v>
      </c>
      <c r="L27" s="148">
        <v>3</v>
      </c>
      <c r="M27" s="84" t="s">
        <v>285</v>
      </c>
      <c r="N27" s="84" t="s">
        <v>285</v>
      </c>
      <c r="O27" s="84" t="s">
        <v>285</v>
      </c>
      <c r="P27" s="84" t="s">
        <v>285</v>
      </c>
      <c r="Q27" s="84" t="s">
        <v>285</v>
      </c>
      <c r="R27" s="84" t="s">
        <v>285</v>
      </c>
      <c r="S27" s="84" t="s">
        <v>285</v>
      </c>
      <c r="T27" s="221"/>
      <c r="U27" s="221"/>
      <c r="V27" s="221"/>
      <c r="W27" s="221"/>
      <c r="X27" s="221"/>
      <c r="Y27" s="221"/>
      <c r="Z27" s="147"/>
      <c r="AA27" s="147"/>
      <c r="AB27" s="147"/>
    </row>
    <row r="28" spans="1:28" s="141" customFormat="1" ht="31.5" x14ac:dyDescent="0.2">
      <c r="A28" s="222">
        <v>7</v>
      </c>
      <c r="B28" s="84" t="s">
        <v>436</v>
      </c>
      <c r="C28" s="84" t="s">
        <v>285</v>
      </c>
      <c r="D28" s="84" t="s">
        <v>285</v>
      </c>
      <c r="E28" s="84" t="s">
        <v>464</v>
      </c>
      <c r="F28" s="84" t="s">
        <v>423</v>
      </c>
      <c r="G28" s="84" t="s">
        <v>484</v>
      </c>
      <c r="H28" s="84">
        <v>15</v>
      </c>
      <c r="I28" s="84" t="s">
        <v>285</v>
      </c>
      <c r="J28" s="84">
        <v>15</v>
      </c>
      <c r="K28" s="84">
        <v>0.4</v>
      </c>
      <c r="L28" s="148">
        <v>3</v>
      </c>
      <c r="M28" s="84" t="s">
        <v>285</v>
      </c>
      <c r="N28" s="84" t="s">
        <v>285</v>
      </c>
      <c r="O28" s="84" t="s">
        <v>285</v>
      </c>
      <c r="P28" s="84" t="s">
        <v>285</v>
      </c>
      <c r="Q28" s="84" t="s">
        <v>285</v>
      </c>
      <c r="R28" s="84" t="s">
        <v>285</v>
      </c>
      <c r="S28" s="84" t="s">
        <v>285</v>
      </c>
      <c r="T28" s="221"/>
      <c r="U28" s="221"/>
      <c r="V28" s="221"/>
      <c r="W28" s="221"/>
      <c r="X28" s="221"/>
      <c r="Y28" s="221"/>
      <c r="Z28" s="147"/>
      <c r="AA28" s="147"/>
      <c r="AB28" s="147"/>
    </row>
    <row r="29" spans="1:28" s="141" customFormat="1" ht="31.5" x14ac:dyDescent="0.2">
      <c r="A29" s="222">
        <v>8</v>
      </c>
      <c r="B29" s="84" t="s">
        <v>437</v>
      </c>
      <c r="C29" s="84" t="s">
        <v>285</v>
      </c>
      <c r="D29" s="84" t="s">
        <v>285</v>
      </c>
      <c r="E29" s="84" t="s">
        <v>465</v>
      </c>
      <c r="F29" s="84" t="s">
        <v>423</v>
      </c>
      <c r="G29" s="84" t="s">
        <v>484</v>
      </c>
      <c r="H29" s="84">
        <v>15</v>
      </c>
      <c r="I29" s="84" t="s">
        <v>285</v>
      </c>
      <c r="J29" s="84">
        <v>15</v>
      </c>
      <c r="K29" s="84">
        <v>0.4</v>
      </c>
      <c r="L29" s="148">
        <v>3</v>
      </c>
      <c r="M29" s="84" t="s">
        <v>285</v>
      </c>
      <c r="N29" s="84" t="s">
        <v>285</v>
      </c>
      <c r="O29" s="84" t="s">
        <v>285</v>
      </c>
      <c r="P29" s="84" t="s">
        <v>285</v>
      </c>
      <c r="Q29" s="84" t="s">
        <v>285</v>
      </c>
      <c r="R29" s="84" t="s">
        <v>285</v>
      </c>
      <c r="S29" s="84" t="s">
        <v>285</v>
      </c>
      <c r="T29" s="221"/>
      <c r="U29" s="221"/>
      <c r="V29" s="221"/>
      <c r="W29" s="221"/>
      <c r="X29" s="221"/>
      <c r="Y29" s="221"/>
      <c r="Z29" s="147"/>
      <c r="AA29" s="147"/>
      <c r="AB29" s="147"/>
    </row>
    <row r="30" spans="1:28" s="141" customFormat="1" ht="31.5" x14ac:dyDescent="0.2">
      <c r="A30" s="222">
        <v>9</v>
      </c>
      <c r="B30" s="84" t="s">
        <v>438</v>
      </c>
      <c r="C30" s="84" t="s">
        <v>285</v>
      </c>
      <c r="D30" s="84" t="s">
        <v>285</v>
      </c>
      <c r="E30" s="84" t="s">
        <v>466</v>
      </c>
      <c r="F30" s="84" t="s">
        <v>423</v>
      </c>
      <c r="G30" s="84" t="s">
        <v>484</v>
      </c>
      <c r="H30" s="84">
        <v>15</v>
      </c>
      <c r="I30" s="84" t="s">
        <v>285</v>
      </c>
      <c r="J30" s="84">
        <v>15</v>
      </c>
      <c r="K30" s="84">
        <v>0.4</v>
      </c>
      <c r="L30" s="148">
        <v>3</v>
      </c>
      <c r="M30" s="84" t="s">
        <v>285</v>
      </c>
      <c r="N30" s="84" t="s">
        <v>285</v>
      </c>
      <c r="O30" s="84" t="s">
        <v>285</v>
      </c>
      <c r="P30" s="84" t="s">
        <v>285</v>
      </c>
      <c r="Q30" s="84" t="s">
        <v>285</v>
      </c>
      <c r="R30" s="84" t="s">
        <v>285</v>
      </c>
      <c r="S30" s="84" t="s">
        <v>285</v>
      </c>
      <c r="T30" s="221"/>
      <c r="U30" s="221"/>
      <c r="V30" s="221"/>
      <c r="W30" s="221"/>
      <c r="X30" s="221"/>
      <c r="Y30" s="221"/>
      <c r="Z30" s="147"/>
      <c r="AA30" s="147"/>
      <c r="AB30" s="147"/>
    </row>
    <row r="31" spans="1:28" s="141" customFormat="1" ht="31.5" x14ac:dyDescent="0.2">
      <c r="A31" s="222">
        <v>10</v>
      </c>
      <c r="B31" s="84" t="s">
        <v>439</v>
      </c>
      <c r="C31" s="84" t="s">
        <v>285</v>
      </c>
      <c r="D31" s="84" t="s">
        <v>285</v>
      </c>
      <c r="E31" s="84" t="s">
        <v>467</v>
      </c>
      <c r="F31" s="84" t="s">
        <v>423</v>
      </c>
      <c r="G31" s="84" t="s">
        <v>484</v>
      </c>
      <c r="H31" s="84">
        <v>15</v>
      </c>
      <c r="I31" s="84" t="s">
        <v>285</v>
      </c>
      <c r="J31" s="84">
        <v>15</v>
      </c>
      <c r="K31" s="84">
        <v>0.4</v>
      </c>
      <c r="L31" s="148">
        <v>3</v>
      </c>
      <c r="M31" s="84" t="s">
        <v>285</v>
      </c>
      <c r="N31" s="84" t="s">
        <v>285</v>
      </c>
      <c r="O31" s="84" t="s">
        <v>285</v>
      </c>
      <c r="P31" s="84" t="s">
        <v>285</v>
      </c>
      <c r="Q31" s="84" t="s">
        <v>285</v>
      </c>
      <c r="R31" s="84" t="s">
        <v>285</v>
      </c>
      <c r="S31" s="84" t="s">
        <v>285</v>
      </c>
      <c r="T31" s="221"/>
      <c r="U31" s="221"/>
      <c r="V31" s="221"/>
      <c r="W31" s="221"/>
      <c r="X31" s="221"/>
      <c r="Y31" s="221"/>
      <c r="Z31" s="147"/>
      <c r="AA31" s="147"/>
      <c r="AB31" s="147"/>
    </row>
    <row r="32" spans="1:28" s="141" customFormat="1" ht="31.5" x14ac:dyDescent="0.2">
      <c r="A32" s="222">
        <v>11</v>
      </c>
      <c r="B32" s="84" t="s">
        <v>440</v>
      </c>
      <c r="C32" s="84" t="s">
        <v>285</v>
      </c>
      <c r="D32" s="84" t="s">
        <v>285</v>
      </c>
      <c r="E32" s="84" t="s">
        <v>468</v>
      </c>
      <c r="F32" s="84" t="s">
        <v>456</v>
      </c>
      <c r="G32" s="84" t="s">
        <v>484</v>
      </c>
      <c r="H32" s="84">
        <v>15</v>
      </c>
      <c r="I32" s="84" t="s">
        <v>285</v>
      </c>
      <c r="J32" s="84">
        <v>15</v>
      </c>
      <c r="K32" s="84">
        <v>0.4</v>
      </c>
      <c r="L32" s="148">
        <v>3</v>
      </c>
      <c r="M32" s="84" t="s">
        <v>285</v>
      </c>
      <c r="N32" s="84" t="s">
        <v>285</v>
      </c>
      <c r="O32" s="84" t="s">
        <v>285</v>
      </c>
      <c r="P32" s="84" t="s">
        <v>285</v>
      </c>
      <c r="Q32" s="84" t="s">
        <v>285</v>
      </c>
      <c r="R32" s="84" t="s">
        <v>285</v>
      </c>
      <c r="S32" s="84" t="s">
        <v>285</v>
      </c>
      <c r="T32" s="221"/>
      <c r="U32" s="221"/>
      <c r="V32" s="221"/>
      <c r="W32" s="221"/>
      <c r="X32" s="221"/>
      <c r="Y32" s="221"/>
      <c r="Z32" s="147"/>
      <c r="AA32" s="147"/>
      <c r="AB32" s="147"/>
    </row>
    <row r="33" spans="1:28" s="141" customFormat="1" ht="31.5" x14ac:dyDescent="0.2">
      <c r="A33" s="222">
        <v>12</v>
      </c>
      <c r="B33" s="84" t="s">
        <v>441</v>
      </c>
      <c r="C33" s="84" t="s">
        <v>285</v>
      </c>
      <c r="D33" s="84" t="s">
        <v>285</v>
      </c>
      <c r="E33" s="84" t="s">
        <v>469</v>
      </c>
      <c r="F33" s="84" t="s">
        <v>423</v>
      </c>
      <c r="G33" s="84" t="s">
        <v>484</v>
      </c>
      <c r="H33" s="84">
        <v>15</v>
      </c>
      <c r="I33" s="84" t="s">
        <v>285</v>
      </c>
      <c r="J33" s="84">
        <v>15</v>
      </c>
      <c r="K33" s="84">
        <v>0.4</v>
      </c>
      <c r="L33" s="148">
        <v>3</v>
      </c>
      <c r="M33" s="84" t="s">
        <v>285</v>
      </c>
      <c r="N33" s="84" t="s">
        <v>285</v>
      </c>
      <c r="O33" s="84" t="s">
        <v>285</v>
      </c>
      <c r="P33" s="84" t="s">
        <v>285</v>
      </c>
      <c r="Q33" s="84" t="s">
        <v>285</v>
      </c>
      <c r="R33" s="84" t="s">
        <v>285</v>
      </c>
      <c r="S33" s="84" t="s">
        <v>285</v>
      </c>
      <c r="T33" s="221"/>
      <c r="U33" s="221"/>
      <c r="V33" s="221"/>
      <c r="W33" s="221"/>
      <c r="X33" s="221"/>
      <c r="Y33" s="221"/>
      <c r="Z33" s="147"/>
      <c r="AA33" s="147"/>
      <c r="AB33" s="147"/>
    </row>
    <row r="34" spans="1:28" s="141" customFormat="1" ht="31.5" x14ac:dyDescent="0.2">
      <c r="A34" s="222">
        <v>13</v>
      </c>
      <c r="B34" s="84" t="s">
        <v>442</v>
      </c>
      <c r="C34" s="84" t="s">
        <v>285</v>
      </c>
      <c r="D34" s="84" t="s">
        <v>285</v>
      </c>
      <c r="E34" s="84" t="s">
        <v>470</v>
      </c>
      <c r="F34" s="84" t="s">
        <v>423</v>
      </c>
      <c r="G34" s="84" t="s">
        <v>484</v>
      </c>
      <c r="H34" s="84">
        <v>15</v>
      </c>
      <c r="I34" s="84" t="s">
        <v>285</v>
      </c>
      <c r="J34" s="84">
        <v>15</v>
      </c>
      <c r="K34" s="84">
        <v>0.4</v>
      </c>
      <c r="L34" s="148">
        <v>3</v>
      </c>
      <c r="M34" s="84" t="s">
        <v>285</v>
      </c>
      <c r="N34" s="84" t="s">
        <v>285</v>
      </c>
      <c r="O34" s="84" t="s">
        <v>285</v>
      </c>
      <c r="P34" s="84" t="s">
        <v>285</v>
      </c>
      <c r="Q34" s="84" t="s">
        <v>285</v>
      </c>
      <c r="R34" s="84" t="s">
        <v>285</v>
      </c>
      <c r="S34" s="84" t="s">
        <v>285</v>
      </c>
      <c r="T34" s="221"/>
      <c r="U34" s="221"/>
      <c r="V34" s="221"/>
      <c r="W34" s="221"/>
      <c r="X34" s="221"/>
      <c r="Y34" s="221"/>
      <c r="Z34" s="147"/>
      <c r="AA34" s="147"/>
      <c r="AB34" s="147"/>
    </row>
    <row r="35" spans="1:28" s="141" customFormat="1" ht="31.5" x14ac:dyDescent="0.2">
      <c r="A35" s="222">
        <v>14</v>
      </c>
      <c r="B35" s="84" t="s">
        <v>443</v>
      </c>
      <c r="C35" s="84" t="s">
        <v>285</v>
      </c>
      <c r="D35" s="84" t="s">
        <v>285</v>
      </c>
      <c r="E35" s="84" t="s">
        <v>471</v>
      </c>
      <c r="F35" s="84" t="s">
        <v>423</v>
      </c>
      <c r="G35" s="84" t="s">
        <v>484</v>
      </c>
      <c r="H35" s="84">
        <v>15</v>
      </c>
      <c r="I35" s="84" t="s">
        <v>285</v>
      </c>
      <c r="J35" s="84">
        <v>15</v>
      </c>
      <c r="K35" s="84">
        <v>0.4</v>
      </c>
      <c r="L35" s="148">
        <v>3</v>
      </c>
      <c r="M35" s="84" t="s">
        <v>285</v>
      </c>
      <c r="N35" s="84" t="s">
        <v>285</v>
      </c>
      <c r="O35" s="84" t="s">
        <v>285</v>
      </c>
      <c r="P35" s="84" t="s">
        <v>285</v>
      </c>
      <c r="Q35" s="84" t="s">
        <v>285</v>
      </c>
      <c r="R35" s="84" t="s">
        <v>285</v>
      </c>
      <c r="S35" s="84" t="s">
        <v>285</v>
      </c>
      <c r="T35" s="221"/>
      <c r="U35" s="221"/>
      <c r="V35" s="221"/>
      <c r="W35" s="221"/>
      <c r="X35" s="221"/>
      <c r="Y35" s="221"/>
      <c r="Z35" s="147"/>
      <c r="AA35" s="147"/>
      <c r="AB35" s="147"/>
    </row>
    <row r="36" spans="1:28" s="141" customFormat="1" ht="31.5" x14ac:dyDescent="0.2">
      <c r="A36" s="222">
        <v>15</v>
      </c>
      <c r="B36" s="84" t="s">
        <v>444</v>
      </c>
      <c r="C36" s="84" t="s">
        <v>285</v>
      </c>
      <c r="D36" s="84" t="s">
        <v>285</v>
      </c>
      <c r="E36" s="84" t="s">
        <v>472</v>
      </c>
      <c r="F36" s="84" t="s">
        <v>456</v>
      </c>
      <c r="G36" s="84" t="s">
        <v>484</v>
      </c>
      <c r="H36" s="84">
        <v>15</v>
      </c>
      <c r="I36" s="84" t="s">
        <v>285</v>
      </c>
      <c r="J36" s="84">
        <v>15</v>
      </c>
      <c r="K36" s="84">
        <v>0.4</v>
      </c>
      <c r="L36" s="148">
        <v>3</v>
      </c>
      <c r="M36" s="84" t="s">
        <v>285</v>
      </c>
      <c r="N36" s="84" t="s">
        <v>285</v>
      </c>
      <c r="O36" s="84" t="s">
        <v>285</v>
      </c>
      <c r="P36" s="84" t="s">
        <v>285</v>
      </c>
      <c r="Q36" s="84" t="s">
        <v>285</v>
      </c>
      <c r="R36" s="84" t="s">
        <v>285</v>
      </c>
      <c r="S36" s="84" t="s">
        <v>285</v>
      </c>
      <c r="T36" s="221"/>
      <c r="U36" s="221"/>
      <c r="V36" s="221"/>
      <c r="W36" s="221"/>
      <c r="X36" s="221"/>
      <c r="Y36" s="221"/>
      <c r="Z36" s="147"/>
      <c r="AA36" s="147"/>
      <c r="AB36" s="147"/>
    </row>
    <row r="37" spans="1:28" s="141" customFormat="1" ht="31.5" x14ac:dyDescent="0.2">
      <c r="A37" s="222">
        <v>16</v>
      </c>
      <c r="B37" s="84" t="s">
        <v>445</v>
      </c>
      <c r="C37" s="84" t="s">
        <v>285</v>
      </c>
      <c r="D37" s="84" t="s">
        <v>285</v>
      </c>
      <c r="E37" s="84" t="s">
        <v>473</v>
      </c>
      <c r="F37" s="84" t="s">
        <v>457</v>
      </c>
      <c r="G37" s="84" t="s">
        <v>484</v>
      </c>
      <c r="H37" s="84">
        <v>15</v>
      </c>
      <c r="I37" s="84" t="s">
        <v>285</v>
      </c>
      <c r="J37" s="84">
        <v>15</v>
      </c>
      <c r="K37" s="84">
        <v>0.4</v>
      </c>
      <c r="L37" s="148">
        <v>3</v>
      </c>
      <c r="M37" s="84" t="s">
        <v>285</v>
      </c>
      <c r="N37" s="84" t="s">
        <v>285</v>
      </c>
      <c r="O37" s="84" t="s">
        <v>285</v>
      </c>
      <c r="P37" s="84" t="s">
        <v>285</v>
      </c>
      <c r="Q37" s="84" t="s">
        <v>285</v>
      </c>
      <c r="R37" s="84" t="s">
        <v>285</v>
      </c>
      <c r="S37" s="84" t="s">
        <v>285</v>
      </c>
      <c r="T37" s="221"/>
      <c r="U37" s="221"/>
      <c r="V37" s="221"/>
      <c r="W37" s="221"/>
      <c r="X37" s="221"/>
      <c r="Y37" s="221"/>
      <c r="Z37" s="147"/>
      <c r="AA37" s="147"/>
      <c r="AB37" s="147"/>
    </row>
    <row r="38" spans="1:28" s="141" customFormat="1" ht="31.5" x14ac:dyDescent="0.2">
      <c r="A38" s="222">
        <v>17</v>
      </c>
      <c r="B38" s="84" t="s">
        <v>446</v>
      </c>
      <c r="C38" s="84" t="s">
        <v>285</v>
      </c>
      <c r="D38" s="84" t="s">
        <v>285</v>
      </c>
      <c r="E38" s="84" t="s">
        <v>474</v>
      </c>
      <c r="F38" s="84" t="s">
        <v>456</v>
      </c>
      <c r="G38" s="84" t="s">
        <v>484</v>
      </c>
      <c r="H38" s="84">
        <v>15</v>
      </c>
      <c r="I38" s="84" t="s">
        <v>285</v>
      </c>
      <c r="J38" s="84">
        <v>15</v>
      </c>
      <c r="K38" s="84">
        <v>0.4</v>
      </c>
      <c r="L38" s="148">
        <v>3</v>
      </c>
      <c r="M38" s="84" t="s">
        <v>285</v>
      </c>
      <c r="N38" s="84" t="s">
        <v>285</v>
      </c>
      <c r="O38" s="84" t="s">
        <v>285</v>
      </c>
      <c r="P38" s="84" t="s">
        <v>285</v>
      </c>
      <c r="Q38" s="84" t="s">
        <v>285</v>
      </c>
      <c r="R38" s="84" t="s">
        <v>285</v>
      </c>
      <c r="S38" s="84" t="s">
        <v>285</v>
      </c>
      <c r="T38" s="221"/>
      <c r="U38" s="221"/>
      <c r="V38" s="221"/>
      <c r="W38" s="221"/>
      <c r="X38" s="221"/>
      <c r="Y38" s="221"/>
      <c r="Z38" s="147"/>
      <c r="AA38" s="147"/>
      <c r="AB38" s="147"/>
    </row>
    <row r="39" spans="1:28" s="141" customFormat="1" ht="31.5" x14ac:dyDescent="0.2">
      <c r="A39" s="222">
        <v>18</v>
      </c>
      <c r="B39" s="84" t="s">
        <v>447</v>
      </c>
      <c r="C39" s="84" t="s">
        <v>285</v>
      </c>
      <c r="D39" s="84" t="s">
        <v>285</v>
      </c>
      <c r="E39" s="84" t="s">
        <v>475</v>
      </c>
      <c r="F39" s="84" t="s">
        <v>456</v>
      </c>
      <c r="G39" s="84" t="s">
        <v>484</v>
      </c>
      <c r="H39" s="84">
        <v>15</v>
      </c>
      <c r="I39" s="84" t="s">
        <v>285</v>
      </c>
      <c r="J39" s="84">
        <v>15</v>
      </c>
      <c r="K39" s="84">
        <v>0.4</v>
      </c>
      <c r="L39" s="148">
        <v>3</v>
      </c>
      <c r="M39" s="84" t="s">
        <v>285</v>
      </c>
      <c r="N39" s="84" t="s">
        <v>285</v>
      </c>
      <c r="O39" s="84" t="s">
        <v>285</v>
      </c>
      <c r="P39" s="84" t="s">
        <v>285</v>
      </c>
      <c r="Q39" s="84" t="s">
        <v>285</v>
      </c>
      <c r="R39" s="84" t="s">
        <v>285</v>
      </c>
      <c r="S39" s="84" t="s">
        <v>285</v>
      </c>
      <c r="T39" s="221"/>
      <c r="U39" s="221"/>
      <c r="V39" s="221"/>
      <c r="W39" s="221"/>
      <c r="X39" s="221"/>
      <c r="Y39" s="221"/>
      <c r="Z39" s="147"/>
      <c r="AA39" s="147"/>
      <c r="AB39" s="147"/>
    </row>
    <row r="40" spans="1:28" s="141" customFormat="1" ht="31.5" x14ac:dyDescent="0.2">
      <c r="A40" s="222">
        <v>19</v>
      </c>
      <c r="B40" s="84" t="s">
        <v>448</v>
      </c>
      <c r="C40" s="84" t="s">
        <v>285</v>
      </c>
      <c r="D40" s="84" t="s">
        <v>285</v>
      </c>
      <c r="E40" s="84" t="s">
        <v>476</v>
      </c>
      <c r="F40" s="84" t="s">
        <v>456</v>
      </c>
      <c r="G40" s="84" t="s">
        <v>484</v>
      </c>
      <c r="H40" s="84">
        <v>15</v>
      </c>
      <c r="I40" s="84" t="s">
        <v>285</v>
      </c>
      <c r="J40" s="84">
        <v>15</v>
      </c>
      <c r="K40" s="84">
        <v>0.4</v>
      </c>
      <c r="L40" s="148">
        <v>3</v>
      </c>
      <c r="M40" s="84" t="s">
        <v>285</v>
      </c>
      <c r="N40" s="84" t="s">
        <v>285</v>
      </c>
      <c r="O40" s="84" t="s">
        <v>285</v>
      </c>
      <c r="P40" s="84" t="s">
        <v>285</v>
      </c>
      <c r="Q40" s="84" t="s">
        <v>285</v>
      </c>
      <c r="R40" s="84" t="s">
        <v>285</v>
      </c>
      <c r="S40" s="84" t="s">
        <v>285</v>
      </c>
      <c r="T40" s="221"/>
      <c r="U40" s="221"/>
      <c r="V40" s="221"/>
      <c r="W40" s="221"/>
      <c r="X40" s="221"/>
      <c r="Y40" s="221"/>
      <c r="Z40" s="147"/>
      <c r="AA40" s="147"/>
      <c r="AB40" s="147"/>
    </row>
    <row r="41" spans="1:28" s="141" customFormat="1" ht="31.5" x14ac:dyDescent="0.2">
      <c r="A41" s="222">
        <v>20</v>
      </c>
      <c r="B41" s="84" t="s">
        <v>449</v>
      </c>
      <c r="C41" s="84" t="s">
        <v>285</v>
      </c>
      <c r="D41" s="84" t="s">
        <v>285</v>
      </c>
      <c r="E41" s="84" t="s">
        <v>477</v>
      </c>
      <c r="F41" s="84" t="s">
        <v>456</v>
      </c>
      <c r="G41" s="84" t="s">
        <v>484</v>
      </c>
      <c r="H41" s="84">
        <v>15</v>
      </c>
      <c r="I41" s="84" t="s">
        <v>285</v>
      </c>
      <c r="J41" s="84">
        <v>15</v>
      </c>
      <c r="K41" s="84">
        <v>0.4</v>
      </c>
      <c r="L41" s="148">
        <v>3</v>
      </c>
      <c r="M41" s="84" t="s">
        <v>285</v>
      </c>
      <c r="N41" s="84" t="s">
        <v>285</v>
      </c>
      <c r="O41" s="84" t="s">
        <v>285</v>
      </c>
      <c r="P41" s="84" t="s">
        <v>285</v>
      </c>
      <c r="Q41" s="84" t="s">
        <v>285</v>
      </c>
      <c r="R41" s="84" t="s">
        <v>285</v>
      </c>
      <c r="S41" s="84" t="s">
        <v>285</v>
      </c>
      <c r="T41" s="221"/>
      <c r="U41" s="221"/>
      <c r="V41" s="221"/>
      <c r="W41" s="221"/>
      <c r="X41" s="221"/>
      <c r="Y41" s="221"/>
      <c r="Z41" s="147"/>
      <c r="AA41" s="147"/>
      <c r="AB41" s="147"/>
    </row>
    <row r="42" spans="1:28" s="141" customFormat="1" ht="31.5" x14ac:dyDescent="0.2">
      <c r="A42" s="222">
        <v>21</v>
      </c>
      <c r="B42" s="84" t="s">
        <v>450</v>
      </c>
      <c r="C42" s="84" t="s">
        <v>285</v>
      </c>
      <c r="D42" s="84" t="s">
        <v>285</v>
      </c>
      <c r="E42" s="84" t="s">
        <v>478</v>
      </c>
      <c r="F42" s="84" t="s">
        <v>456</v>
      </c>
      <c r="G42" s="84" t="s">
        <v>484</v>
      </c>
      <c r="H42" s="84">
        <v>15</v>
      </c>
      <c r="I42" s="84" t="s">
        <v>285</v>
      </c>
      <c r="J42" s="84">
        <v>15</v>
      </c>
      <c r="K42" s="84">
        <v>0.4</v>
      </c>
      <c r="L42" s="148">
        <v>3</v>
      </c>
      <c r="M42" s="84" t="s">
        <v>285</v>
      </c>
      <c r="N42" s="84" t="s">
        <v>285</v>
      </c>
      <c r="O42" s="84" t="s">
        <v>285</v>
      </c>
      <c r="P42" s="84" t="s">
        <v>285</v>
      </c>
      <c r="Q42" s="84" t="s">
        <v>285</v>
      </c>
      <c r="R42" s="84" t="s">
        <v>285</v>
      </c>
      <c r="S42" s="84" t="s">
        <v>285</v>
      </c>
      <c r="T42" s="221"/>
      <c r="U42" s="221"/>
      <c r="V42" s="221"/>
      <c r="W42" s="221"/>
      <c r="X42" s="221"/>
      <c r="Y42" s="221"/>
      <c r="Z42" s="147"/>
      <c r="AA42" s="147"/>
      <c r="AB42" s="147"/>
    </row>
    <row r="43" spans="1:28" s="141" customFormat="1" ht="31.5" x14ac:dyDescent="0.2">
      <c r="A43" s="222">
        <v>22</v>
      </c>
      <c r="B43" s="84" t="s">
        <v>451</v>
      </c>
      <c r="C43" s="84" t="s">
        <v>285</v>
      </c>
      <c r="D43" s="84" t="s">
        <v>285</v>
      </c>
      <c r="E43" s="84" t="s">
        <v>479</v>
      </c>
      <c r="F43" s="84" t="s">
        <v>456</v>
      </c>
      <c r="G43" s="84" t="s">
        <v>484</v>
      </c>
      <c r="H43" s="84">
        <v>15</v>
      </c>
      <c r="I43" s="84" t="s">
        <v>285</v>
      </c>
      <c r="J43" s="84">
        <v>15</v>
      </c>
      <c r="K43" s="84">
        <v>0.4</v>
      </c>
      <c r="L43" s="148">
        <v>3</v>
      </c>
      <c r="M43" s="84" t="s">
        <v>285</v>
      </c>
      <c r="N43" s="84" t="s">
        <v>285</v>
      </c>
      <c r="O43" s="84" t="s">
        <v>285</v>
      </c>
      <c r="P43" s="84" t="s">
        <v>285</v>
      </c>
      <c r="Q43" s="84" t="s">
        <v>285</v>
      </c>
      <c r="R43" s="84" t="s">
        <v>285</v>
      </c>
      <c r="S43" s="84" t="s">
        <v>285</v>
      </c>
      <c r="T43" s="221"/>
      <c r="U43" s="221"/>
      <c r="V43" s="221"/>
      <c r="W43" s="221"/>
      <c r="X43" s="221"/>
      <c r="Y43" s="221"/>
      <c r="Z43" s="147"/>
      <c r="AA43" s="147"/>
      <c r="AB43" s="147"/>
    </row>
    <row r="44" spans="1:28" s="141" customFormat="1" ht="31.5" x14ac:dyDescent="0.2">
      <c r="A44" s="222">
        <v>23</v>
      </c>
      <c r="B44" s="84" t="s">
        <v>452</v>
      </c>
      <c r="C44" s="84" t="s">
        <v>285</v>
      </c>
      <c r="D44" s="84" t="s">
        <v>285</v>
      </c>
      <c r="E44" s="84" t="s">
        <v>480</v>
      </c>
      <c r="F44" s="84" t="s">
        <v>423</v>
      </c>
      <c r="G44" s="84" t="s">
        <v>484</v>
      </c>
      <c r="H44" s="84">
        <v>15</v>
      </c>
      <c r="I44" s="84" t="s">
        <v>285</v>
      </c>
      <c r="J44" s="84">
        <v>15</v>
      </c>
      <c r="K44" s="84">
        <v>0.4</v>
      </c>
      <c r="L44" s="148">
        <v>3</v>
      </c>
      <c r="M44" s="84" t="s">
        <v>285</v>
      </c>
      <c r="N44" s="84" t="s">
        <v>285</v>
      </c>
      <c r="O44" s="84" t="s">
        <v>285</v>
      </c>
      <c r="P44" s="84" t="s">
        <v>285</v>
      </c>
      <c r="Q44" s="84" t="s">
        <v>285</v>
      </c>
      <c r="R44" s="84" t="s">
        <v>285</v>
      </c>
      <c r="S44" s="84" t="s">
        <v>285</v>
      </c>
      <c r="T44" s="221"/>
      <c r="U44" s="221"/>
      <c r="V44" s="221"/>
      <c r="W44" s="221"/>
      <c r="X44" s="221"/>
      <c r="Y44" s="221"/>
      <c r="Z44" s="147"/>
      <c r="AA44" s="147"/>
      <c r="AB44" s="147"/>
    </row>
    <row r="45" spans="1:28" s="141" customFormat="1" ht="47.25" x14ac:dyDescent="0.2">
      <c r="A45" s="222">
        <v>24</v>
      </c>
      <c r="B45" s="84" t="s">
        <v>453</v>
      </c>
      <c r="C45" s="84" t="s">
        <v>285</v>
      </c>
      <c r="D45" s="84" t="s">
        <v>285</v>
      </c>
      <c r="E45" s="84" t="s">
        <v>481</v>
      </c>
      <c r="F45" s="84" t="s">
        <v>423</v>
      </c>
      <c r="G45" s="84" t="s">
        <v>484</v>
      </c>
      <c r="H45" s="84">
        <v>150</v>
      </c>
      <c r="I45" s="84" t="s">
        <v>285</v>
      </c>
      <c r="J45" s="84">
        <v>150</v>
      </c>
      <c r="K45" s="84">
        <v>0.4</v>
      </c>
      <c r="L45" s="148">
        <v>3</v>
      </c>
      <c r="M45" s="84" t="s">
        <v>285</v>
      </c>
      <c r="N45" s="84" t="s">
        <v>285</v>
      </c>
      <c r="O45" s="84" t="s">
        <v>285</v>
      </c>
      <c r="P45" s="84" t="s">
        <v>285</v>
      </c>
      <c r="Q45" s="84" t="s">
        <v>285</v>
      </c>
      <c r="R45" s="84" t="s">
        <v>285</v>
      </c>
      <c r="S45" s="84" t="s">
        <v>285</v>
      </c>
      <c r="T45" s="221"/>
      <c r="U45" s="221"/>
      <c r="V45" s="221"/>
      <c r="W45" s="221"/>
      <c r="X45" s="221"/>
      <c r="Y45" s="221"/>
      <c r="Z45" s="147"/>
      <c r="AA45" s="147"/>
      <c r="AB45" s="147"/>
    </row>
    <row r="46" spans="1:28" s="141" customFormat="1" ht="31.5" x14ac:dyDescent="0.2">
      <c r="A46" s="222">
        <v>25</v>
      </c>
      <c r="B46" s="84" t="s">
        <v>454</v>
      </c>
      <c r="C46" s="84" t="s">
        <v>285</v>
      </c>
      <c r="D46" s="84" t="s">
        <v>285</v>
      </c>
      <c r="E46" s="84" t="s">
        <v>482</v>
      </c>
      <c r="F46" s="84" t="s">
        <v>458</v>
      </c>
      <c r="G46" s="84" t="s">
        <v>484</v>
      </c>
      <c r="H46" s="84">
        <v>50</v>
      </c>
      <c r="I46" s="84" t="s">
        <v>285</v>
      </c>
      <c r="J46" s="84">
        <v>50</v>
      </c>
      <c r="K46" s="84">
        <v>0.4</v>
      </c>
      <c r="L46" s="148">
        <v>3</v>
      </c>
      <c r="M46" s="84" t="s">
        <v>285</v>
      </c>
      <c r="N46" s="84" t="s">
        <v>285</v>
      </c>
      <c r="O46" s="84" t="s">
        <v>285</v>
      </c>
      <c r="P46" s="84" t="s">
        <v>285</v>
      </c>
      <c r="Q46" s="84" t="s">
        <v>285</v>
      </c>
      <c r="R46" s="84" t="s">
        <v>285</v>
      </c>
      <c r="S46" s="84" t="s">
        <v>285</v>
      </c>
      <c r="T46" s="221"/>
      <c r="U46" s="221"/>
      <c r="V46" s="221"/>
      <c r="W46" s="221"/>
      <c r="X46" s="221"/>
      <c r="Y46" s="221"/>
      <c r="Z46" s="147"/>
      <c r="AA46" s="147"/>
      <c r="AB46" s="147"/>
    </row>
    <row r="47" spans="1:28" s="141" customFormat="1" ht="31.5" x14ac:dyDescent="0.2">
      <c r="A47" s="222">
        <v>26</v>
      </c>
      <c r="B47" s="84" t="s">
        <v>455</v>
      </c>
      <c r="C47" s="84" t="s">
        <v>285</v>
      </c>
      <c r="D47" s="84" t="s">
        <v>285</v>
      </c>
      <c r="E47" s="84" t="s">
        <v>483</v>
      </c>
      <c r="F47" s="84" t="s">
        <v>423</v>
      </c>
      <c r="G47" s="84" t="s">
        <v>484</v>
      </c>
      <c r="H47" s="84">
        <v>15</v>
      </c>
      <c r="I47" s="84" t="s">
        <v>285</v>
      </c>
      <c r="J47" s="84">
        <v>15</v>
      </c>
      <c r="K47" s="84">
        <v>0.4</v>
      </c>
      <c r="L47" s="148">
        <v>3</v>
      </c>
      <c r="M47" s="84" t="s">
        <v>285</v>
      </c>
      <c r="N47" s="84" t="s">
        <v>285</v>
      </c>
      <c r="O47" s="84" t="s">
        <v>285</v>
      </c>
      <c r="P47" s="84" t="s">
        <v>285</v>
      </c>
      <c r="Q47" s="84" t="s">
        <v>285</v>
      </c>
      <c r="R47" s="84" t="s">
        <v>285</v>
      </c>
      <c r="S47" s="84" t="s">
        <v>285</v>
      </c>
      <c r="T47" s="221"/>
      <c r="U47" s="221"/>
      <c r="V47" s="221"/>
      <c r="W47" s="221"/>
      <c r="X47" s="221"/>
      <c r="Y47" s="221"/>
      <c r="Z47" s="147"/>
      <c r="AA47" s="147"/>
      <c r="AB47" s="147"/>
    </row>
    <row r="48" spans="1:28" ht="20.25" customHeight="1" x14ac:dyDescent="0.25">
      <c r="A48" s="149"/>
      <c r="B48" s="148" t="s">
        <v>323</v>
      </c>
      <c r="C48" s="84" t="s">
        <v>285</v>
      </c>
      <c r="D48" s="84" t="s">
        <v>285</v>
      </c>
      <c r="E48" s="84" t="s">
        <v>285</v>
      </c>
      <c r="F48" s="84" t="s">
        <v>285</v>
      </c>
      <c r="G48" s="84" t="s">
        <v>285</v>
      </c>
      <c r="H48" s="84" t="s">
        <v>285</v>
      </c>
      <c r="I48" s="84" t="s">
        <v>285</v>
      </c>
      <c r="J48" s="84" t="s">
        <v>285</v>
      </c>
      <c r="K48" s="84" t="s">
        <v>285</v>
      </c>
      <c r="L48" s="84" t="s">
        <v>285</v>
      </c>
      <c r="M48" s="84" t="s">
        <v>285</v>
      </c>
      <c r="N48" s="84" t="s">
        <v>285</v>
      </c>
      <c r="O48" s="84" t="s">
        <v>285</v>
      </c>
      <c r="P48" s="84" t="s">
        <v>285</v>
      </c>
      <c r="Q48" s="84" t="s">
        <v>285</v>
      </c>
      <c r="R48" s="84" t="s">
        <v>285</v>
      </c>
      <c r="S48" s="84" t="s">
        <v>285</v>
      </c>
      <c r="T48" s="150"/>
      <c r="U48" s="150"/>
      <c r="V48" s="150"/>
      <c r="W48" s="150"/>
      <c r="X48" s="150"/>
      <c r="Y48" s="150"/>
      <c r="Z48" s="150"/>
      <c r="AA48" s="150"/>
      <c r="AB48" s="150"/>
    </row>
    <row r="49" spans="1:113"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113" s="25" customFormat="1" ht="15.75" x14ac:dyDescent="0.25">
      <c r="B50" s="78"/>
      <c r="C50" s="78"/>
      <c r="D50" s="78"/>
      <c r="E50" s="78"/>
      <c r="F50" s="78" t="s">
        <v>291</v>
      </c>
      <c r="G50" s="78"/>
      <c r="H50" s="26"/>
      <c r="I50" s="26"/>
      <c r="J50" s="78"/>
      <c r="K50" s="78"/>
      <c r="L50" s="78"/>
      <c r="M50" s="78"/>
      <c r="N50" s="78"/>
      <c r="O50" s="78"/>
      <c r="P50" s="78" t="s">
        <v>407</v>
      </c>
      <c r="Q50" s="78"/>
      <c r="R50" s="78"/>
      <c r="S50" s="78"/>
      <c r="T50" s="80"/>
      <c r="U50" s="80"/>
      <c r="V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c r="CF50" s="80"/>
      <c r="CG50" s="80"/>
      <c r="CH50" s="80"/>
      <c r="CI50" s="80"/>
      <c r="CJ50" s="80"/>
      <c r="CK50" s="80"/>
      <c r="CL50" s="80"/>
      <c r="CM50" s="80"/>
      <c r="CN50" s="80"/>
      <c r="CO50" s="80"/>
      <c r="CP50" s="80"/>
      <c r="CQ50" s="80"/>
      <c r="CR50" s="80"/>
      <c r="CS50" s="80"/>
      <c r="CT50" s="80"/>
      <c r="CU50" s="80"/>
      <c r="CV50" s="80"/>
      <c r="CW50" s="80"/>
      <c r="CX50" s="80"/>
      <c r="CY50" s="80"/>
      <c r="CZ50" s="80"/>
      <c r="DA50" s="80"/>
      <c r="DB50" s="80"/>
      <c r="DC50" s="80"/>
      <c r="DD50" s="80"/>
      <c r="DE50" s="80"/>
      <c r="DF50" s="80"/>
      <c r="DG50" s="80"/>
      <c r="DH50" s="80"/>
      <c r="DI50" s="80"/>
    </row>
    <row r="51" spans="1:113"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113"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113"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113"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113"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113"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113"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113"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113"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113"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113"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113"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113"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113"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row r="367" spans="1:28"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c r="V367" s="150"/>
      <c r="W367" s="150"/>
      <c r="X367" s="150"/>
      <c r="Y367" s="150"/>
      <c r="Z367" s="150"/>
      <c r="AA367" s="150"/>
      <c r="AB367" s="150"/>
    </row>
    <row r="368" spans="1:28"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c r="V368" s="150"/>
      <c r="W368" s="150"/>
      <c r="X368" s="150"/>
      <c r="Y368" s="150"/>
      <c r="Z368" s="150"/>
      <c r="AA368" s="150"/>
      <c r="AB368" s="150"/>
    </row>
    <row r="369" spans="1:28"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c r="V369" s="150"/>
      <c r="W369" s="150"/>
      <c r="X369" s="150"/>
      <c r="Y369" s="150"/>
      <c r="Z369" s="150"/>
      <c r="AA369" s="150"/>
      <c r="AB369" s="150"/>
    </row>
    <row r="370" spans="1:28"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c r="V370" s="150"/>
      <c r="W370" s="150"/>
      <c r="X370" s="150"/>
      <c r="Y370" s="150"/>
      <c r="Z370" s="150"/>
      <c r="AA370" s="150"/>
      <c r="AB370" s="150"/>
    </row>
    <row r="371" spans="1:28"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c r="V371" s="150"/>
      <c r="W371" s="150"/>
      <c r="X371" s="150"/>
      <c r="Y371" s="150"/>
      <c r="Z371" s="150"/>
      <c r="AA371" s="150"/>
      <c r="AB371" s="150"/>
    </row>
    <row r="372" spans="1:28"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c r="V372" s="150"/>
      <c r="W372" s="150"/>
      <c r="X372" s="150"/>
      <c r="Y372" s="150"/>
      <c r="Z372" s="150"/>
      <c r="AA372" s="150"/>
      <c r="AB372" s="150"/>
    </row>
    <row r="373" spans="1:28"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c r="V373" s="150"/>
      <c r="W373" s="150"/>
      <c r="X373" s="150"/>
      <c r="Y373" s="150"/>
      <c r="Z373" s="150"/>
      <c r="AA373" s="150"/>
      <c r="AB373" s="150"/>
    </row>
    <row r="374" spans="1:28"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c r="V374" s="150"/>
      <c r="W374" s="150"/>
      <c r="X374" s="150"/>
      <c r="Y374" s="150"/>
      <c r="Z374" s="150"/>
      <c r="AA374" s="150"/>
      <c r="AB374" s="150"/>
    </row>
    <row r="375" spans="1:28"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c r="V375" s="150"/>
      <c r="W375" s="150"/>
      <c r="X375" s="150"/>
      <c r="Y375" s="150"/>
      <c r="Z375" s="150"/>
      <c r="AA375" s="150"/>
      <c r="AB375" s="150"/>
    </row>
    <row r="376" spans="1:28"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c r="V376" s="150"/>
      <c r="W376" s="150"/>
      <c r="X376" s="150"/>
      <c r="Y376" s="150"/>
      <c r="Z376" s="150"/>
      <c r="AA376" s="150"/>
      <c r="AB376" s="150"/>
    </row>
    <row r="377" spans="1:28"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c r="V377" s="150"/>
      <c r="W377" s="150"/>
      <c r="X377" s="150"/>
      <c r="Y377" s="150"/>
      <c r="Z377" s="150"/>
      <c r="AA377" s="150"/>
      <c r="AB377" s="150"/>
    </row>
    <row r="378" spans="1:28"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c r="V378" s="150"/>
      <c r="W378" s="150"/>
      <c r="X378" s="150"/>
      <c r="Y378" s="150"/>
      <c r="Z378" s="150"/>
      <c r="AA378" s="150"/>
      <c r="AB378" s="150"/>
    </row>
    <row r="379" spans="1:28"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c r="V379" s="150"/>
      <c r="W379" s="150"/>
      <c r="X379" s="150"/>
      <c r="Y379" s="150"/>
      <c r="Z379" s="150"/>
      <c r="AA379" s="150"/>
      <c r="AB379" s="150"/>
    </row>
    <row r="380" spans="1:28"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c r="V380" s="150"/>
      <c r="W380" s="150"/>
      <c r="X380" s="150"/>
      <c r="Y380" s="150"/>
      <c r="Z380" s="150"/>
      <c r="AA380" s="150"/>
      <c r="AB380" s="150"/>
    </row>
    <row r="381" spans="1:28"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c r="V381" s="150"/>
      <c r="W381" s="150"/>
      <c r="X381" s="150"/>
      <c r="Y381" s="150"/>
      <c r="Z381" s="150"/>
      <c r="AA381" s="150"/>
      <c r="AB381" s="150"/>
    </row>
    <row r="382" spans="1:28"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c r="V382" s="150"/>
      <c r="W382" s="150"/>
      <c r="X382" s="150"/>
      <c r="Y382" s="150"/>
      <c r="Z382" s="150"/>
      <c r="AA382" s="150"/>
      <c r="AB382" s="150"/>
    </row>
    <row r="383" spans="1:28" x14ac:dyDescent="0.25">
      <c r="A383" s="150"/>
      <c r="B383" s="150"/>
      <c r="C383" s="150"/>
      <c r="D383" s="150"/>
      <c r="E383" s="150"/>
      <c r="F383" s="150"/>
      <c r="G383" s="150"/>
      <c r="H383" s="150"/>
      <c r="I383" s="150"/>
      <c r="J383" s="150"/>
      <c r="K383" s="150"/>
      <c r="L383" s="150"/>
      <c r="M383" s="150"/>
      <c r="N383" s="150"/>
      <c r="O383" s="150"/>
      <c r="P383" s="150"/>
      <c r="Q383" s="150"/>
      <c r="R383" s="150"/>
      <c r="S383" s="150"/>
      <c r="T383" s="150"/>
      <c r="U383" s="150"/>
      <c r="V383" s="150"/>
      <c r="W383" s="150"/>
      <c r="X383" s="150"/>
      <c r="Y383" s="150"/>
      <c r="Z383" s="150"/>
      <c r="AA383" s="150"/>
      <c r="AB383" s="150"/>
    </row>
    <row r="384" spans="1:28" x14ac:dyDescent="0.25">
      <c r="A384" s="150"/>
      <c r="B384" s="150"/>
      <c r="C384" s="150"/>
      <c r="D384" s="150"/>
      <c r="E384" s="150"/>
      <c r="F384" s="150"/>
      <c r="G384" s="150"/>
      <c r="H384" s="150"/>
      <c r="I384" s="150"/>
      <c r="J384" s="150"/>
      <c r="K384" s="150"/>
      <c r="L384" s="150"/>
      <c r="M384" s="150"/>
      <c r="N384" s="150"/>
      <c r="O384" s="150"/>
      <c r="P384" s="150"/>
      <c r="Q384" s="150"/>
      <c r="R384" s="150"/>
      <c r="S384" s="150"/>
      <c r="T384" s="150"/>
      <c r="U384" s="150"/>
      <c r="V384" s="150"/>
      <c r="W384" s="150"/>
      <c r="X384" s="150"/>
      <c r="Y384" s="150"/>
      <c r="Z384" s="150"/>
      <c r="AA384" s="150"/>
      <c r="AB384"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25" sqref="K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K_N_Кд_21_ЛК150_4557</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x14ac:dyDescent="0.2">
      <c r="A16" s="262" t="str">
        <f>'1. паспорт местоположение'!A15:C15</f>
        <v>Реконструкция ТП-1457 с заменой на 2ТП в соответствии с договором на ТП № 4-38-21-4598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x14ac:dyDescent="0.25">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x14ac:dyDescent="0.25">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0">
        <v>1</v>
      </c>
      <c r="B25" s="90" t="s">
        <v>419</v>
      </c>
      <c r="C25" s="90" t="s">
        <v>484</v>
      </c>
      <c r="D25" s="208" t="s">
        <v>424</v>
      </c>
      <c r="E25" s="208" t="s">
        <v>425</v>
      </c>
      <c r="F25" s="208" t="s">
        <v>426</v>
      </c>
      <c r="G25" s="90" t="s">
        <v>419</v>
      </c>
      <c r="H25" s="90" t="s">
        <v>484</v>
      </c>
      <c r="I25" s="90" t="s">
        <v>285</v>
      </c>
      <c r="J25" s="90" t="s">
        <v>285</v>
      </c>
      <c r="K25" s="90">
        <v>2026</v>
      </c>
      <c r="L25" s="90">
        <v>10</v>
      </c>
      <c r="M25" s="90">
        <v>10</v>
      </c>
      <c r="N25" s="90">
        <v>0.63</v>
      </c>
      <c r="O25" s="90">
        <v>1.26</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J25" sqref="J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5" t="str">
        <f>'1. паспорт местоположение'!A12:C12</f>
        <v>K_N_Кд_21_ЛК150_4557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3" t="str">
        <f>'1. паспорт местоположение'!A15:C15</f>
        <v>Реконструкция ТП-1457 с заменой на 2ТП в соответствии с договором на ТП № 4-38-21-4598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x14ac:dyDescent="0.25">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x14ac:dyDescent="0.25">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208">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47.25" x14ac:dyDescent="0.25">
      <c r="A25" s="152">
        <v>1</v>
      </c>
      <c r="B25" s="152" t="s">
        <v>486</v>
      </c>
      <c r="C25" s="152" t="s">
        <v>486</v>
      </c>
      <c r="D25" s="153" t="s">
        <v>486</v>
      </c>
      <c r="E25" s="153" t="s">
        <v>486</v>
      </c>
      <c r="F25" s="152">
        <v>10</v>
      </c>
      <c r="G25" s="152">
        <v>10</v>
      </c>
      <c r="H25" s="152">
        <v>10</v>
      </c>
      <c r="I25" s="152">
        <v>10</v>
      </c>
      <c r="J25" s="152">
        <v>2026</v>
      </c>
      <c r="K25" s="152" t="s">
        <v>285</v>
      </c>
      <c r="L25" s="152" t="s">
        <v>285</v>
      </c>
      <c r="M25" s="152" t="s">
        <v>285</v>
      </c>
      <c r="N25" s="153" t="s">
        <v>487</v>
      </c>
      <c r="O25" s="152" t="s">
        <v>285</v>
      </c>
      <c r="P25" s="152" t="s">
        <v>415</v>
      </c>
      <c r="Q25" s="152" t="s">
        <v>285</v>
      </c>
      <c r="R25" s="152">
        <v>1.2E-2</v>
      </c>
      <c r="S25" s="152" t="s">
        <v>285</v>
      </c>
      <c r="T25" s="152" t="s">
        <v>285</v>
      </c>
      <c r="U25" s="152" t="s">
        <v>285</v>
      </c>
      <c r="V25" s="152" t="s">
        <v>285</v>
      </c>
      <c r="W25" s="152" t="s">
        <v>285</v>
      </c>
      <c r="X25" s="152" t="s">
        <v>285</v>
      </c>
      <c r="Y25" s="152" t="s">
        <v>285</v>
      </c>
      <c r="Z25" s="152" t="s">
        <v>285</v>
      </c>
      <c r="AA25" s="152"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30" sqref="C30"/>
    </sheetView>
  </sheetViews>
  <sheetFormatPr defaultRowHeight="15" x14ac:dyDescent="0.25"/>
  <cols>
    <col min="1" max="1" width="6.140625" style="151" customWidth="1"/>
    <col min="2" max="2" width="53.5703125" style="151" customWidth="1"/>
    <col min="3" max="3" width="98.28515625" style="151" customWidth="1"/>
    <col min="4" max="4" width="38.5703125" style="189"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9"/>
    </row>
    <row r="2" spans="1:29" s="11" customFormat="1" ht="18.75" customHeight="1" x14ac:dyDescent="0.3">
      <c r="A2" s="137"/>
      <c r="C2" s="112" t="s">
        <v>7</v>
      </c>
      <c r="D2" s="179"/>
    </row>
    <row r="3" spans="1:29" s="11" customFormat="1" ht="18.75" x14ac:dyDescent="0.3">
      <c r="A3" s="138"/>
      <c r="C3" s="112" t="str">
        <f>'1. паспорт местоположение'!C3</f>
        <v>от «5» 05 2016 г. № 380</v>
      </c>
      <c r="D3" s="179"/>
    </row>
    <row r="4" spans="1:29" s="11" customFormat="1" ht="18.75" x14ac:dyDescent="0.3">
      <c r="A4" s="138"/>
      <c r="C4" s="112"/>
      <c r="D4" s="179"/>
    </row>
    <row r="5" spans="1:29" s="11" customFormat="1" ht="15.75" x14ac:dyDescent="0.2">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9"/>
      <c r="G6" s="112"/>
    </row>
    <row r="7" spans="1:29" s="11" customFormat="1" ht="18.75" x14ac:dyDescent="0.2">
      <c r="A7" s="244" t="s">
        <v>6</v>
      </c>
      <c r="B7" s="244"/>
      <c r="C7" s="244"/>
      <c r="D7" s="180"/>
      <c r="E7" s="104"/>
      <c r="F7" s="104"/>
      <c r="G7" s="104"/>
      <c r="H7" s="104"/>
      <c r="I7" s="104"/>
      <c r="J7" s="104"/>
      <c r="K7" s="104"/>
      <c r="L7" s="104"/>
      <c r="M7" s="104"/>
      <c r="N7" s="104"/>
      <c r="O7" s="104"/>
      <c r="P7" s="104"/>
      <c r="Q7" s="104"/>
      <c r="R7" s="104"/>
      <c r="S7" s="104"/>
      <c r="T7" s="104"/>
      <c r="U7" s="104"/>
    </row>
    <row r="8" spans="1:29" s="11" customFormat="1" ht="18.75" x14ac:dyDescent="0.2">
      <c r="A8" s="244"/>
      <c r="B8" s="244"/>
      <c r="C8" s="244"/>
      <c r="D8" s="181"/>
      <c r="E8" s="126"/>
      <c r="F8" s="126"/>
      <c r="G8" s="126"/>
      <c r="H8" s="104"/>
      <c r="I8" s="104"/>
      <c r="J8" s="104"/>
      <c r="K8" s="104"/>
      <c r="L8" s="104"/>
      <c r="M8" s="104"/>
      <c r="N8" s="104"/>
      <c r="O8" s="104"/>
      <c r="P8" s="104"/>
      <c r="Q8" s="104"/>
      <c r="R8" s="104"/>
      <c r="S8" s="104"/>
      <c r="T8" s="104"/>
      <c r="U8" s="104"/>
    </row>
    <row r="9" spans="1:29" s="11" customFormat="1" ht="18.75" x14ac:dyDescent="0.2">
      <c r="A9" s="278" t="s">
        <v>416</v>
      </c>
      <c r="B9" s="278"/>
      <c r="C9" s="278"/>
      <c r="D9" s="182"/>
      <c r="E9" s="140"/>
      <c r="F9" s="140"/>
      <c r="G9" s="140"/>
      <c r="H9" s="104"/>
      <c r="I9" s="104"/>
      <c r="J9" s="104"/>
      <c r="K9" s="104"/>
      <c r="L9" s="104"/>
      <c r="M9" s="104"/>
      <c r="N9" s="104"/>
      <c r="O9" s="104"/>
      <c r="P9" s="104"/>
      <c r="Q9" s="104"/>
      <c r="R9" s="104"/>
      <c r="S9" s="104"/>
      <c r="T9" s="104"/>
      <c r="U9" s="104"/>
    </row>
    <row r="10" spans="1:29" s="11" customFormat="1" ht="18.75" x14ac:dyDescent="0.2">
      <c r="A10" s="229" t="s">
        <v>5</v>
      </c>
      <c r="B10" s="229"/>
      <c r="C10" s="229"/>
      <c r="D10" s="183"/>
      <c r="E10" s="142"/>
      <c r="F10" s="142"/>
      <c r="G10" s="142"/>
      <c r="H10" s="104"/>
      <c r="I10" s="104"/>
      <c r="J10" s="104"/>
      <c r="K10" s="104"/>
      <c r="L10" s="104"/>
      <c r="M10" s="104"/>
      <c r="N10" s="104"/>
      <c r="O10" s="104"/>
      <c r="P10" s="104"/>
      <c r="Q10" s="104"/>
      <c r="R10" s="104"/>
      <c r="S10" s="104"/>
      <c r="T10" s="104"/>
      <c r="U10" s="104"/>
    </row>
    <row r="11" spans="1:29" s="11" customFormat="1" ht="18.75" x14ac:dyDescent="0.2">
      <c r="A11" s="244"/>
      <c r="B11" s="244"/>
      <c r="C11" s="244"/>
      <c r="D11" s="181"/>
      <c r="E11" s="126"/>
      <c r="F11" s="126"/>
      <c r="G11" s="126"/>
      <c r="H11" s="104"/>
      <c r="I11" s="104"/>
      <c r="J11" s="104"/>
      <c r="K11" s="104"/>
      <c r="L11" s="104"/>
      <c r="M11" s="104"/>
      <c r="N11" s="104"/>
      <c r="O11" s="104"/>
      <c r="P11" s="104"/>
      <c r="Q11" s="104"/>
      <c r="R11" s="104"/>
      <c r="S11" s="104"/>
      <c r="T11" s="104"/>
      <c r="U11" s="104"/>
    </row>
    <row r="12" spans="1:29" s="11" customFormat="1" ht="18.75" x14ac:dyDescent="0.2">
      <c r="A12" s="278" t="str">
        <f>'1. паспорт местоположение'!A12:C12</f>
        <v>K_N_Кд_21_ЛК150_4557</v>
      </c>
      <c r="B12" s="278"/>
      <c r="C12" s="278"/>
      <c r="D12" s="182"/>
      <c r="E12" s="140"/>
      <c r="F12" s="140"/>
      <c r="G12" s="140"/>
      <c r="H12" s="104"/>
      <c r="I12" s="104"/>
      <c r="J12" s="104"/>
      <c r="K12" s="104"/>
      <c r="L12" s="104"/>
      <c r="M12" s="104"/>
      <c r="N12" s="104"/>
      <c r="O12" s="104"/>
      <c r="P12" s="104"/>
      <c r="Q12" s="104"/>
      <c r="R12" s="104"/>
      <c r="S12" s="104"/>
      <c r="T12" s="104"/>
      <c r="U12" s="104"/>
    </row>
    <row r="13" spans="1:29" s="11" customFormat="1" ht="18.75" x14ac:dyDescent="0.2">
      <c r="A13" s="229" t="s">
        <v>4</v>
      </c>
      <c r="B13" s="229"/>
      <c r="C13" s="229"/>
      <c r="D13" s="183"/>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77" t="str">
        <f>'1. паспорт местоположение'!A15:C15</f>
        <v>Реконструкция ТП-1457 с заменой на 2ТП в соответствии с договором на ТП № 4-38-21-4598 г. Краснодар</v>
      </c>
      <c r="B15" s="277"/>
      <c r="C15" s="277"/>
      <c r="D15" s="182"/>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9" t="s">
        <v>3</v>
      </c>
      <c r="B16" s="229"/>
      <c r="C16" s="229"/>
      <c r="D16" s="183"/>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9"/>
      <c r="B17" s="239"/>
      <c r="C17" s="239"/>
      <c r="D17" s="184"/>
      <c r="E17" s="143"/>
      <c r="F17" s="143"/>
      <c r="G17" s="143"/>
      <c r="H17" s="143"/>
      <c r="I17" s="143"/>
      <c r="J17" s="143"/>
      <c r="K17" s="143"/>
      <c r="L17" s="143"/>
      <c r="M17" s="143"/>
      <c r="N17" s="143"/>
      <c r="O17" s="143"/>
      <c r="P17" s="143"/>
      <c r="Q17" s="143"/>
      <c r="R17" s="143"/>
    </row>
    <row r="18" spans="1:21" s="141" customFormat="1" ht="27.75" customHeight="1" x14ac:dyDescent="0.2">
      <c r="A18" s="240" t="s">
        <v>249</v>
      </c>
      <c r="B18" s="240"/>
      <c r="C18" s="240"/>
      <c r="D18" s="185"/>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3"/>
      <c r="E19" s="142"/>
      <c r="F19" s="142"/>
      <c r="G19" s="142"/>
      <c r="H19" s="143"/>
      <c r="I19" s="143"/>
      <c r="J19" s="143"/>
      <c r="K19" s="143"/>
      <c r="L19" s="143"/>
      <c r="M19" s="143"/>
      <c r="N19" s="143"/>
      <c r="O19" s="143"/>
      <c r="P19" s="143"/>
      <c r="Q19" s="143"/>
      <c r="R19" s="143"/>
    </row>
    <row r="20" spans="1:21" s="141" customFormat="1" ht="39.75" customHeight="1" x14ac:dyDescent="0.2">
      <c r="A20" s="186" t="s">
        <v>2</v>
      </c>
      <c r="B20" s="174" t="s">
        <v>21</v>
      </c>
      <c r="C20" s="84" t="s">
        <v>20</v>
      </c>
      <c r="D20" s="187"/>
      <c r="E20" s="175"/>
      <c r="F20" s="175"/>
      <c r="G20" s="175"/>
      <c r="H20" s="125"/>
      <c r="I20" s="125"/>
      <c r="J20" s="125"/>
      <c r="K20" s="125"/>
      <c r="L20" s="125"/>
      <c r="M20" s="125"/>
      <c r="N20" s="125"/>
      <c r="O20" s="125"/>
      <c r="P20" s="125"/>
      <c r="Q20" s="125"/>
      <c r="R20" s="125"/>
      <c r="S20" s="147"/>
      <c r="T20" s="147"/>
      <c r="U20" s="147"/>
    </row>
    <row r="21" spans="1:21" s="141" customFormat="1" ht="16.5" customHeight="1" x14ac:dyDescent="0.2">
      <c r="A21" s="84">
        <v>1</v>
      </c>
      <c r="B21" s="174">
        <v>2</v>
      </c>
      <c r="C21" s="84">
        <v>3</v>
      </c>
      <c r="D21" s="187"/>
      <c r="E21" s="175"/>
      <c r="F21" s="175"/>
      <c r="G21" s="175"/>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7"/>
      <c r="E22" s="175"/>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1" t="str">
        <f>A15</f>
        <v>Реконструкция ТП-1457 с заменой на 2ТП в соответствии с договором на ТП № 4-38-21-4598 г. Краснодар</v>
      </c>
      <c r="D23" s="187"/>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488</v>
      </c>
      <c r="D24" s="188"/>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3" t="s">
        <v>285</v>
      </c>
      <c r="D25" s="188"/>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3" t="s">
        <v>404</v>
      </c>
      <c r="D26" s="188"/>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1" t="s">
        <v>414</v>
      </c>
      <c r="D27" s="188"/>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2021</v>
      </c>
      <c r="D28" s="188"/>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6" t="s">
        <v>10</v>
      </c>
      <c r="C29" s="84">
        <v>2026</v>
      </c>
      <c r="D29" s="188"/>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6" t="s">
        <v>8</v>
      </c>
      <c r="C30" s="84" t="s">
        <v>420</v>
      </c>
      <c r="D30" s="188"/>
      <c r="E30" s="150"/>
      <c r="F30" s="150"/>
      <c r="G30" s="150"/>
      <c r="H30" s="150"/>
      <c r="I30" s="150"/>
      <c r="J30" s="150"/>
      <c r="K30" s="150"/>
      <c r="L30" s="150"/>
      <c r="M30" s="150"/>
      <c r="N30" s="150"/>
      <c r="O30" s="150"/>
      <c r="P30" s="150"/>
      <c r="Q30" s="150"/>
      <c r="R30" s="150"/>
      <c r="S30" s="150"/>
      <c r="T30" s="150"/>
      <c r="U30" s="150"/>
    </row>
    <row r="31" spans="1:21" ht="15.75" x14ac:dyDescent="0.25">
      <c r="A31" s="193"/>
      <c r="B31" s="194"/>
      <c r="C31" s="195"/>
      <c r="D31" s="188"/>
      <c r="E31" s="150"/>
      <c r="F31" s="150"/>
      <c r="G31" s="150"/>
      <c r="H31" s="150"/>
      <c r="I31" s="150"/>
      <c r="J31" s="150"/>
      <c r="K31" s="150"/>
      <c r="L31" s="150"/>
      <c r="M31" s="150"/>
      <c r="N31" s="150"/>
      <c r="O31" s="150"/>
      <c r="P31" s="150"/>
      <c r="Q31" s="150"/>
      <c r="R31" s="150"/>
      <c r="S31" s="150"/>
      <c r="T31" s="150"/>
      <c r="U31" s="150"/>
    </row>
    <row r="32" spans="1:21" ht="15.75" x14ac:dyDescent="0.25">
      <c r="A32" s="276" t="s">
        <v>406</v>
      </c>
      <c r="B32" s="276"/>
      <c r="C32" s="276"/>
      <c r="D32" s="188"/>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8"/>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8"/>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8"/>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8"/>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8"/>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8"/>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8"/>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8"/>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8"/>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8"/>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8"/>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8"/>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8"/>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8"/>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8"/>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8"/>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8"/>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8"/>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8"/>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8"/>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8"/>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8"/>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8"/>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8"/>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8"/>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8"/>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8"/>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8"/>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8"/>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8"/>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8"/>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8"/>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8"/>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8"/>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8"/>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8"/>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8"/>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8"/>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8"/>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8"/>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8"/>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8"/>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8"/>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8"/>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8"/>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8"/>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8"/>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8"/>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8"/>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8"/>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8"/>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8"/>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8"/>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8"/>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8"/>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8"/>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8"/>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8"/>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8"/>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8"/>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8"/>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8"/>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8"/>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8"/>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8"/>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8"/>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8"/>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8"/>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8"/>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8"/>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8"/>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8"/>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8"/>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8"/>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8"/>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8"/>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8"/>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8"/>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8"/>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8"/>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8"/>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8"/>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8"/>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8"/>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8"/>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8"/>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8"/>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8"/>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8"/>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8"/>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8"/>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8"/>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8"/>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8"/>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8"/>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8"/>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8"/>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8"/>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8"/>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8"/>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8"/>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8"/>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8"/>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8"/>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8"/>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8"/>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8"/>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8"/>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8"/>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8"/>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8"/>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8"/>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8"/>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8"/>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8"/>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8"/>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8"/>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8"/>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8"/>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8"/>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8"/>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8"/>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8"/>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8"/>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8"/>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8"/>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8"/>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8"/>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8"/>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8"/>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8"/>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8"/>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8"/>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8"/>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8"/>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8"/>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8"/>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8"/>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8"/>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8"/>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8"/>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8"/>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8"/>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8"/>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8"/>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8"/>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8"/>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8"/>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8"/>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8"/>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8"/>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8"/>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8"/>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8"/>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8"/>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8"/>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8"/>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8"/>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8"/>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8"/>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8"/>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8"/>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8"/>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8"/>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8"/>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8"/>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8"/>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8"/>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8"/>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8"/>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8"/>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8"/>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8"/>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8"/>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8"/>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8"/>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8"/>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8"/>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8"/>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8"/>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8"/>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8"/>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8"/>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8"/>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8"/>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8"/>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8"/>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8"/>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8"/>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8"/>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8"/>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8"/>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8"/>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8"/>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8"/>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8"/>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8"/>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8"/>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8"/>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8"/>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8"/>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8"/>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8"/>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8"/>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8"/>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8"/>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8"/>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8"/>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8"/>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8"/>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8"/>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8"/>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8"/>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8"/>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8"/>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8"/>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8"/>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8"/>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8"/>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8"/>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8"/>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8"/>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8"/>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8"/>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8"/>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8"/>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8"/>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8"/>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8"/>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8"/>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8"/>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8"/>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8"/>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8"/>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8"/>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8"/>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8"/>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8"/>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8"/>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8"/>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8"/>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8"/>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8"/>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8"/>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8"/>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8"/>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8"/>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8"/>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8"/>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8"/>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8"/>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8"/>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8"/>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8"/>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8"/>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8"/>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8"/>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8"/>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8"/>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8"/>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8"/>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8"/>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8"/>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8"/>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8"/>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8"/>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8"/>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8"/>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8"/>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8"/>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8"/>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8"/>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8"/>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8"/>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8"/>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8"/>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8"/>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8"/>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8"/>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8"/>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8"/>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8"/>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8"/>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8"/>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8"/>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8"/>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8"/>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8"/>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8"/>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8"/>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8"/>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8"/>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8"/>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8"/>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8"/>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8"/>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8"/>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8"/>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8"/>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8"/>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8"/>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8"/>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8"/>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8"/>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8"/>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8"/>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8"/>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8"/>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8"/>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8"/>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8"/>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8"/>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8"/>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8"/>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8"/>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8"/>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8"/>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8"/>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8"/>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8"/>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8"/>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8"/>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8"/>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8"/>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8"/>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8"/>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8"/>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8"/>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8"/>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8"/>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8"/>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8"/>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8"/>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8"/>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8"/>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8"/>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8"/>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8"/>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8"/>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8"/>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8"/>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8"/>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8"/>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8"/>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8"/>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8"/>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8"/>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8"/>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8"/>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8"/>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8"/>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8" t="s">
        <v>489</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5" t="str">
        <f>'1. паспорт местоположение'!A12:C12</f>
        <v>K_N_Кд_21_ЛК150_4557</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x14ac:dyDescent="0.2">
      <c r="A15" s="245" t="str">
        <f>'1. паспорт местоположение'!A15:C15</f>
        <v>Реконструкция ТП-1457 с заменой на 2ТП в соответствии с договором на ТП № 4-38-21-4598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x14ac:dyDescent="0.2">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x14ac:dyDescent="0.2">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x14ac:dyDescent="0.2">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44" t="s">
        <v>6</v>
      </c>
      <c r="B7" s="244"/>
      <c r="C7" s="244"/>
      <c r="D7" s="244"/>
      <c r="E7" s="244"/>
      <c r="F7" s="244"/>
      <c r="G7" s="244"/>
      <c r="H7" s="244"/>
      <c r="I7" s="244"/>
      <c r="J7" s="244"/>
    </row>
    <row r="8" spans="1:42" ht="18.75" x14ac:dyDescent="0.25">
      <c r="A8" s="244"/>
      <c r="B8" s="244"/>
      <c r="C8" s="244"/>
      <c r="D8" s="244"/>
      <c r="E8" s="244"/>
      <c r="F8" s="244"/>
      <c r="G8" s="244"/>
      <c r="H8" s="244"/>
      <c r="I8" s="244"/>
      <c r="J8" s="244"/>
    </row>
    <row r="9" spans="1:42" x14ac:dyDescent="0.25">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x14ac:dyDescent="0.25">
      <c r="A10" s="229" t="s">
        <v>5</v>
      </c>
      <c r="B10" s="229"/>
      <c r="C10" s="229"/>
      <c r="D10" s="229"/>
      <c r="E10" s="229"/>
      <c r="F10" s="229"/>
      <c r="G10" s="229"/>
      <c r="H10" s="229"/>
      <c r="I10" s="229"/>
      <c r="J10" s="229"/>
    </row>
    <row r="11" spans="1:42" ht="18.75" x14ac:dyDescent="0.25">
      <c r="A11" s="244"/>
      <c r="B11" s="244"/>
      <c r="C11" s="244"/>
      <c r="D11" s="244"/>
      <c r="E11" s="244"/>
      <c r="F11" s="244"/>
      <c r="G11" s="244"/>
      <c r="H11" s="244"/>
      <c r="I11" s="244"/>
      <c r="J11" s="244"/>
    </row>
    <row r="12" spans="1:42" x14ac:dyDescent="0.25">
      <c r="A12" s="278" t="str">
        <f>'1. паспорт местоположение'!A12:C12</f>
        <v>K_N_Кд_21_ЛК150_4557</v>
      </c>
      <c r="B12" s="278"/>
      <c r="C12" s="278"/>
      <c r="D12" s="278"/>
      <c r="E12" s="278"/>
      <c r="F12" s="278"/>
      <c r="G12" s="278"/>
      <c r="H12" s="278"/>
      <c r="I12" s="278"/>
      <c r="J12" s="278"/>
    </row>
    <row r="13" spans="1:42" x14ac:dyDescent="0.25">
      <c r="A13" s="229" t="s">
        <v>4</v>
      </c>
      <c r="B13" s="229"/>
      <c r="C13" s="229"/>
      <c r="D13" s="229"/>
      <c r="E13" s="229"/>
      <c r="F13" s="229"/>
      <c r="G13" s="229"/>
      <c r="H13" s="229"/>
      <c r="I13" s="229"/>
      <c r="J13" s="229"/>
    </row>
    <row r="14" spans="1:42" ht="18.75" x14ac:dyDescent="0.25">
      <c r="A14" s="246"/>
      <c r="B14" s="246"/>
      <c r="C14" s="246"/>
      <c r="D14" s="246"/>
      <c r="E14" s="246"/>
      <c r="F14" s="246"/>
      <c r="G14" s="246"/>
      <c r="H14" s="246"/>
      <c r="I14" s="246"/>
      <c r="J14" s="246"/>
    </row>
    <row r="15" spans="1:42" x14ac:dyDescent="0.25">
      <c r="A15" s="278" t="str">
        <f>'1. паспорт местоположение'!A15:C15</f>
        <v>Реконструкция ТП-1457 с заменой на 2ТП в соответствии с договором на ТП № 4-38-21-4598 г. Краснодар</v>
      </c>
      <c r="B15" s="278"/>
      <c r="C15" s="278"/>
      <c r="D15" s="278"/>
      <c r="E15" s="278"/>
      <c r="F15" s="278"/>
      <c r="G15" s="278"/>
      <c r="H15" s="278"/>
      <c r="I15" s="278"/>
      <c r="J15" s="278"/>
    </row>
    <row r="16" spans="1:42" x14ac:dyDescent="0.25">
      <c r="A16" s="229" t="s">
        <v>3</v>
      </c>
      <c r="B16" s="229"/>
      <c r="C16" s="229"/>
      <c r="D16" s="229"/>
      <c r="E16" s="229"/>
      <c r="F16" s="229"/>
      <c r="G16" s="229"/>
      <c r="H16" s="229"/>
      <c r="I16" s="229"/>
      <c r="J16" s="229"/>
    </row>
    <row r="17" spans="1:10" ht="15.75" customHeight="1" x14ac:dyDescent="0.25">
      <c r="J17" s="108"/>
    </row>
    <row r="18" spans="1:10" x14ac:dyDescent="0.25">
      <c r="I18" s="23"/>
    </row>
    <row r="19" spans="1:10" ht="15.75" customHeight="1" x14ac:dyDescent="0.25">
      <c r="A19" s="294" t="s">
        <v>342</v>
      </c>
      <c r="B19" s="294"/>
      <c r="C19" s="294"/>
      <c r="D19" s="294"/>
      <c r="E19" s="294"/>
      <c r="F19" s="294"/>
      <c r="G19" s="294"/>
      <c r="H19" s="294"/>
      <c r="I19" s="294"/>
      <c r="J19" s="294"/>
    </row>
    <row r="20" spans="1:10" x14ac:dyDescent="0.25">
      <c r="A20" s="31"/>
      <c r="B20" s="31"/>
      <c r="C20" s="113"/>
      <c r="D20" s="113"/>
      <c r="E20" s="113"/>
      <c r="F20" s="113"/>
      <c r="G20" s="113"/>
      <c r="H20" s="113"/>
      <c r="I20" s="113"/>
      <c r="J20" s="113"/>
    </row>
    <row r="21" spans="1:10" ht="28.5" customHeight="1" x14ac:dyDescent="0.25">
      <c r="A21" s="284" t="s">
        <v>140</v>
      </c>
      <c r="B21" s="284" t="s">
        <v>139</v>
      </c>
      <c r="C21" s="289" t="s">
        <v>199</v>
      </c>
      <c r="D21" s="289"/>
      <c r="E21" s="289"/>
      <c r="F21" s="289"/>
      <c r="G21" s="296" t="s">
        <v>138</v>
      </c>
      <c r="H21" s="286" t="s">
        <v>201</v>
      </c>
      <c r="I21" s="284" t="s">
        <v>137</v>
      </c>
      <c r="J21" s="285" t="s">
        <v>200</v>
      </c>
    </row>
    <row r="22" spans="1:10" ht="58.5" customHeight="1" x14ac:dyDescent="0.25">
      <c r="A22" s="284"/>
      <c r="B22" s="284"/>
      <c r="C22" s="290" t="s">
        <v>1</v>
      </c>
      <c r="D22" s="290"/>
      <c r="E22" s="291" t="s">
        <v>0</v>
      </c>
      <c r="F22" s="292"/>
      <c r="G22" s="296"/>
      <c r="H22" s="287"/>
      <c r="I22" s="284"/>
      <c r="J22" s="285"/>
    </row>
    <row r="23" spans="1:10" ht="31.5" x14ac:dyDescent="0.25">
      <c r="A23" s="284"/>
      <c r="B23" s="284"/>
      <c r="C23" s="41" t="s">
        <v>136</v>
      </c>
      <c r="D23" s="41" t="s">
        <v>135</v>
      </c>
      <c r="E23" s="41" t="s">
        <v>136</v>
      </c>
      <c r="F23" s="41" t="s">
        <v>135</v>
      </c>
      <c r="G23" s="296"/>
      <c r="H23" s="288"/>
      <c r="I23" s="284"/>
      <c r="J23" s="285"/>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10">
        <v>42727</v>
      </c>
      <c r="D26" s="204"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1">
        <v>42696</v>
      </c>
      <c r="D31" s="205" t="s">
        <v>341</v>
      </c>
      <c r="E31" s="204" t="s">
        <v>341</v>
      </c>
      <c r="F31" s="32" t="s">
        <v>341</v>
      </c>
      <c r="G31" s="32" t="s">
        <v>341</v>
      </c>
      <c r="H31" s="32" t="s">
        <v>341</v>
      </c>
      <c r="I31" s="32" t="s">
        <v>341</v>
      </c>
      <c r="J31" s="32" t="s">
        <v>341</v>
      </c>
    </row>
    <row r="32" spans="1:10" s="87" customFormat="1" ht="45" customHeight="1" x14ac:dyDescent="0.25">
      <c r="A32" s="109" t="s">
        <v>127</v>
      </c>
      <c r="B32" s="116" t="s">
        <v>211</v>
      </c>
      <c r="C32" s="205" t="s">
        <v>341</v>
      </c>
      <c r="D32" s="205" t="s">
        <v>341</v>
      </c>
      <c r="E32" s="205" t="s">
        <v>341</v>
      </c>
      <c r="F32" s="32" t="s">
        <v>341</v>
      </c>
      <c r="G32" s="32" t="s">
        <v>341</v>
      </c>
      <c r="H32" s="32" t="s">
        <v>341</v>
      </c>
      <c r="I32" s="32" t="s">
        <v>341</v>
      </c>
      <c r="J32" s="32" t="s">
        <v>341</v>
      </c>
    </row>
    <row r="33" spans="1:10" s="87" customFormat="1" ht="58.5" customHeight="1" x14ac:dyDescent="0.25">
      <c r="A33" s="109" t="s">
        <v>222</v>
      </c>
      <c r="B33" s="116" t="s">
        <v>152</v>
      </c>
      <c r="C33" s="205" t="s">
        <v>341</v>
      </c>
      <c r="D33" s="205" t="s">
        <v>341</v>
      </c>
      <c r="E33" s="205" t="s">
        <v>341</v>
      </c>
      <c r="F33" s="32" t="s">
        <v>341</v>
      </c>
      <c r="G33" s="32" t="s">
        <v>341</v>
      </c>
      <c r="H33" s="32" t="s">
        <v>341</v>
      </c>
      <c r="I33" s="32" t="s">
        <v>341</v>
      </c>
      <c r="J33" s="32" t="s">
        <v>341</v>
      </c>
    </row>
    <row r="34" spans="1:10" s="87" customFormat="1" ht="47.25" customHeight="1" x14ac:dyDescent="0.25">
      <c r="A34" s="109" t="s">
        <v>223</v>
      </c>
      <c r="B34" s="116" t="s">
        <v>215</v>
      </c>
      <c r="C34" s="205" t="s">
        <v>341</v>
      </c>
      <c r="D34" s="205" t="s">
        <v>341</v>
      </c>
      <c r="E34" s="205" t="s">
        <v>341</v>
      </c>
      <c r="F34" s="32" t="s">
        <v>341</v>
      </c>
      <c r="G34" s="32" t="s">
        <v>341</v>
      </c>
      <c r="H34" s="32" t="s">
        <v>341</v>
      </c>
      <c r="I34" s="32" t="s">
        <v>341</v>
      </c>
      <c r="J34" s="32" t="s">
        <v>341</v>
      </c>
    </row>
    <row r="35" spans="1:10" s="87" customFormat="1" ht="49.5" customHeight="1" x14ac:dyDescent="0.25">
      <c r="A35" s="109" t="s">
        <v>224</v>
      </c>
      <c r="B35" s="116" t="s">
        <v>128</v>
      </c>
      <c r="C35" s="205" t="s">
        <v>341</v>
      </c>
      <c r="D35" s="205" t="s">
        <v>341</v>
      </c>
      <c r="E35" s="205" t="s">
        <v>341</v>
      </c>
      <c r="F35" s="32" t="s">
        <v>341</v>
      </c>
      <c r="G35" s="32" t="s">
        <v>341</v>
      </c>
      <c r="H35" s="32" t="s">
        <v>341</v>
      </c>
      <c r="I35" s="32" t="s">
        <v>341</v>
      </c>
      <c r="J35" s="32" t="s">
        <v>341</v>
      </c>
    </row>
    <row r="36" spans="1:10" s="86" customFormat="1" ht="37.5" customHeight="1" x14ac:dyDescent="0.25">
      <c r="A36" s="109" t="s">
        <v>225</v>
      </c>
      <c r="B36" s="116" t="s">
        <v>207</v>
      </c>
      <c r="C36" s="205" t="s">
        <v>341</v>
      </c>
      <c r="D36" s="205" t="s">
        <v>341</v>
      </c>
      <c r="E36" s="205" t="s">
        <v>341</v>
      </c>
      <c r="F36" s="32" t="s">
        <v>341</v>
      </c>
      <c r="G36" s="32" t="s">
        <v>341</v>
      </c>
      <c r="H36" s="32" t="s">
        <v>341</v>
      </c>
      <c r="I36" s="32" t="s">
        <v>341</v>
      </c>
      <c r="J36" s="32" t="s">
        <v>341</v>
      </c>
    </row>
    <row r="37" spans="1:10" s="86" customFormat="1" ht="34.5" customHeight="1" x14ac:dyDescent="0.25">
      <c r="A37" s="109" t="s">
        <v>226</v>
      </c>
      <c r="B37" s="116" t="s">
        <v>126</v>
      </c>
      <c r="C37" s="205" t="s">
        <v>341</v>
      </c>
      <c r="D37" s="205" t="s">
        <v>341</v>
      </c>
      <c r="E37" s="205" t="s">
        <v>341</v>
      </c>
      <c r="F37" s="32" t="s">
        <v>341</v>
      </c>
      <c r="G37" s="32" t="s">
        <v>341</v>
      </c>
      <c r="H37" s="32" t="s">
        <v>341</v>
      </c>
      <c r="I37" s="32" t="s">
        <v>341</v>
      </c>
      <c r="J37" s="32" t="s">
        <v>341</v>
      </c>
    </row>
    <row r="38" spans="1:10" s="86" customFormat="1" ht="33" customHeight="1" x14ac:dyDescent="0.25">
      <c r="A38" s="109" t="s">
        <v>227</v>
      </c>
      <c r="B38" s="118" t="s">
        <v>125</v>
      </c>
      <c r="C38" s="205" t="s">
        <v>341</v>
      </c>
      <c r="D38" s="205" t="s">
        <v>341</v>
      </c>
      <c r="E38" s="205" t="s">
        <v>341</v>
      </c>
      <c r="F38" s="32" t="s">
        <v>341</v>
      </c>
      <c r="G38" s="32" t="s">
        <v>341</v>
      </c>
      <c r="H38" s="32" t="s">
        <v>341</v>
      </c>
      <c r="I38" s="32" t="s">
        <v>341</v>
      </c>
      <c r="J38" s="32" t="s">
        <v>341</v>
      </c>
    </row>
    <row r="39" spans="1:10" s="86" customFormat="1" ht="63" x14ac:dyDescent="0.25">
      <c r="A39" s="109">
        <v>2</v>
      </c>
      <c r="B39" s="116" t="s">
        <v>212</v>
      </c>
      <c r="C39" s="212">
        <v>42699</v>
      </c>
      <c r="D39" s="205" t="s">
        <v>341</v>
      </c>
      <c r="E39" s="204"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1"/>
      <c r="B55" s="192"/>
      <c r="C55" s="102"/>
      <c r="D55" s="102"/>
      <c r="E55" s="102"/>
      <c r="F55" s="102"/>
      <c r="G55" s="102"/>
      <c r="H55" s="102"/>
      <c r="I55" s="102"/>
      <c r="J55" s="102"/>
    </row>
    <row r="56" spans="1:10" ht="18.75" x14ac:dyDescent="0.2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I22" zoomScale="55" zoomScaleNormal="70" zoomScaleSheetLayoutView="55" workbookViewId="0">
      <selection activeCell="AC31" sqref="AC31"/>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1" t="s">
        <v>22</v>
      </c>
    </row>
    <row r="2" spans="1:33" ht="18.75" x14ac:dyDescent="0.25">
      <c r="AG2" s="111" t="s">
        <v>7</v>
      </c>
    </row>
    <row r="3" spans="1:33" ht="18.75" x14ac:dyDescent="0.25">
      <c r="AG3" s="111" t="str">
        <f>'1. паспорт местоположение'!C3</f>
        <v>от «5» 05 2016 г. № 380</v>
      </c>
    </row>
    <row r="4" spans="1:33" ht="18.75" customHeight="1" x14ac:dyDescent="0.25">
      <c r="A4" s="228" t="s">
        <v>489</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x14ac:dyDescent="0.25">
      <c r="AG5" s="111"/>
    </row>
    <row r="6" spans="1:33" ht="18.75" x14ac:dyDescent="0.2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5" t="str">
        <f>'1. паспорт местоположение'!A12:C12</f>
        <v>K_N_Кд_21_ЛК150_4557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x14ac:dyDescent="0.25">
      <c r="A14" s="245" t="str">
        <f>'1. паспорт местоположение'!A15:C15</f>
        <v>Реконструкция ТП-1457 с заменой на 2ТП в соответствии с договором на ТП № 4-38-21-4598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row>
    <row r="18" spans="1:33" x14ac:dyDescent="0.25">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row>
    <row r="20" spans="1:33" ht="33" customHeight="1" x14ac:dyDescent="0.25">
      <c r="A20" s="284" t="s">
        <v>106</v>
      </c>
      <c r="B20" s="284" t="s">
        <v>105</v>
      </c>
      <c r="C20" s="284" t="s">
        <v>104</v>
      </c>
      <c r="D20" s="284"/>
      <c r="E20" s="289" t="s">
        <v>103</v>
      </c>
      <c r="F20" s="289"/>
      <c r="G20" s="284" t="s">
        <v>344</v>
      </c>
      <c r="H20" s="297" t="s">
        <v>337</v>
      </c>
      <c r="I20" s="297"/>
      <c r="J20" s="297"/>
      <c r="K20" s="297"/>
      <c r="L20" s="297" t="s">
        <v>338</v>
      </c>
      <c r="M20" s="297"/>
      <c r="N20" s="297"/>
      <c r="O20" s="297"/>
      <c r="P20" s="297" t="s">
        <v>339</v>
      </c>
      <c r="Q20" s="297"/>
      <c r="R20" s="297"/>
      <c r="S20" s="297"/>
      <c r="T20" s="297" t="s">
        <v>340</v>
      </c>
      <c r="U20" s="297"/>
      <c r="V20" s="297"/>
      <c r="W20" s="297"/>
      <c r="X20" s="297" t="s">
        <v>421</v>
      </c>
      <c r="Y20" s="297"/>
      <c r="Z20" s="297"/>
      <c r="AA20" s="297"/>
      <c r="AB20" s="297" t="s">
        <v>490</v>
      </c>
      <c r="AC20" s="297"/>
      <c r="AD20" s="297"/>
      <c r="AE20" s="297"/>
      <c r="AF20" s="298" t="s">
        <v>102</v>
      </c>
      <c r="AG20" s="298"/>
    </row>
    <row r="21" spans="1:33" ht="99.75" customHeight="1" x14ac:dyDescent="0.25">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x14ac:dyDescent="0.25">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23">
        <v>28</v>
      </c>
      <c r="AC23" s="223">
        <v>29</v>
      </c>
      <c r="AD23" s="223">
        <v>30</v>
      </c>
      <c r="AE23" s="223">
        <v>31</v>
      </c>
      <c r="AF23" s="223">
        <v>32</v>
      </c>
      <c r="AG23" s="223">
        <v>33</v>
      </c>
    </row>
    <row r="24" spans="1:33" ht="47.25" customHeight="1" x14ac:dyDescent="0.25">
      <c r="A24" s="36">
        <v>1</v>
      </c>
      <c r="B24" s="35" t="s">
        <v>98</v>
      </c>
      <c r="C24" s="37">
        <f>C25+C26+C27+C28+C29</f>
        <v>0</v>
      </c>
      <c r="D24" s="37">
        <f t="shared" ref="D24:X24" si="0">D25+D26+D27+D28+D29</f>
        <v>0</v>
      </c>
      <c r="E24" s="32"/>
      <c r="F24" s="37">
        <f t="shared" si="0"/>
        <v>0</v>
      </c>
      <c r="G24" s="166">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c r="AA24" s="37"/>
      <c r="AB24" s="37"/>
      <c r="AC24" s="37"/>
      <c r="AD24" s="37">
        <v>5.2644570000000002</v>
      </c>
      <c r="AE24" s="37">
        <v>5.2644570000000002</v>
      </c>
      <c r="AF24" s="37">
        <f>H24+L24+P24+T24+X24</f>
        <v>0</v>
      </c>
      <c r="AG24" s="37" t="e">
        <f>J24+N24+R24+V24+Z24</f>
        <v>#VALUE!</v>
      </c>
    </row>
    <row r="25" spans="1:33" ht="24" customHeight="1" x14ac:dyDescent="0.25">
      <c r="A25" s="34" t="s">
        <v>97</v>
      </c>
      <c r="B25" s="24" t="s">
        <v>96</v>
      </c>
      <c r="C25" s="128"/>
      <c r="D25" s="128"/>
      <c r="E25" s="117"/>
      <c r="F25" s="121">
        <f>E25-G25</f>
        <v>0</v>
      </c>
      <c r="G25" s="37"/>
      <c r="H25" s="206"/>
      <c r="I25" s="37" t="s">
        <v>341</v>
      </c>
      <c r="J25" s="206"/>
      <c r="K25" s="37" t="s">
        <v>341</v>
      </c>
      <c r="L25" s="37"/>
      <c r="M25" s="37" t="s">
        <v>341</v>
      </c>
      <c r="N25" s="37"/>
      <c r="O25" s="37" t="s">
        <v>341</v>
      </c>
      <c r="P25" s="37"/>
      <c r="Q25" s="37" t="s">
        <v>341</v>
      </c>
      <c r="R25" s="213"/>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J25+N25+R25+V25+Z25</f>
        <v>0</v>
      </c>
    </row>
    <row r="26" spans="1:33" ht="15.75" customHeight="1" x14ac:dyDescent="0.25">
      <c r="A26" s="34" t="s">
        <v>95</v>
      </c>
      <c r="B26" s="24" t="s">
        <v>94</v>
      </c>
      <c r="C26" s="32"/>
      <c r="D26" s="32"/>
      <c r="E26" s="32"/>
      <c r="F26" s="121">
        <f>E26-G26</f>
        <v>0</v>
      </c>
      <c r="G26" s="128"/>
      <c r="H26" s="32"/>
      <c r="I26" s="128" t="s">
        <v>341</v>
      </c>
      <c r="J26" s="207"/>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23"/>
      <c r="AC26" s="223"/>
      <c r="AD26" s="223"/>
      <c r="AE26" s="223"/>
      <c r="AF26" s="37">
        <f t="shared" si="1"/>
        <v>0</v>
      </c>
      <c r="AG26" s="37">
        <f t="shared" si="2"/>
        <v>0</v>
      </c>
    </row>
    <row r="27" spans="1:33" ht="31.5" x14ac:dyDescent="0.25">
      <c r="A27" s="34" t="s">
        <v>93</v>
      </c>
      <c r="B27" s="24" t="s">
        <v>202</v>
      </c>
      <c r="C27" s="32"/>
      <c r="D27" s="32"/>
      <c r="E27" s="32"/>
      <c r="F27" s="121">
        <f>E27-G27</f>
        <v>0</v>
      </c>
      <c r="G27" s="32"/>
      <c r="H27" s="32"/>
      <c r="I27" s="84"/>
      <c r="J27" s="205"/>
      <c r="K27" s="32" t="s">
        <v>341</v>
      </c>
      <c r="L27" s="32"/>
      <c r="M27" s="32" t="s">
        <v>341</v>
      </c>
      <c r="N27" s="32"/>
      <c r="O27" s="32" t="s">
        <v>341</v>
      </c>
      <c r="P27" s="32"/>
      <c r="Q27" s="32" t="s">
        <v>341</v>
      </c>
      <c r="R27" s="32" t="s">
        <v>341</v>
      </c>
      <c r="S27" s="32" t="s">
        <v>341</v>
      </c>
      <c r="T27" s="32"/>
      <c r="U27" s="32" t="s">
        <v>341</v>
      </c>
      <c r="V27" s="217"/>
      <c r="W27" s="32" t="s">
        <v>341</v>
      </c>
      <c r="X27" s="32"/>
      <c r="Y27" s="32" t="s">
        <v>341</v>
      </c>
      <c r="Z27" s="37"/>
      <c r="AA27" s="37"/>
      <c r="AB27" s="37"/>
      <c r="AC27" s="37"/>
      <c r="AD27" s="37">
        <v>5.2644570000000002</v>
      </c>
      <c r="AE27" s="37">
        <v>5.2644570000000002</v>
      </c>
      <c r="AF27" s="37">
        <f t="shared" si="1"/>
        <v>0</v>
      </c>
      <c r="AG27" s="37" t="e">
        <f t="shared" si="2"/>
        <v>#VALUE!</v>
      </c>
    </row>
    <row r="28" spans="1:33" x14ac:dyDescent="0.25">
      <c r="A28" s="34" t="s">
        <v>92</v>
      </c>
      <c r="B28" s="24" t="s">
        <v>91</v>
      </c>
      <c r="C28" s="32"/>
      <c r="D28" s="32"/>
      <c r="E28" s="32"/>
      <c r="F28" s="121">
        <f>E28-G28</f>
        <v>0</v>
      </c>
      <c r="G28" s="32"/>
      <c r="H28" s="205"/>
      <c r="I28" s="32" t="s">
        <v>341</v>
      </c>
      <c r="J28" s="205"/>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x14ac:dyDescent="0.25">
      <c r="A29" s="34" t="s">
        <v>90</v>
      </c>
      <c r="B29" s="24" t="s">
        <v>89</v>
      </c>
      <c r="C29" s="32"/>
      <c r="D29" s="32"/>
      <c r="E29" s="32"/>
      <c r="F29" s="121">
        <f>E29-G29</f>
        <v>0</v>
      </c>
      <c r="G29" s="32"/>
      <c r="H29" s="205"/>
      <c r="I29" s="32" t="s">
        <v>341</v>
      </c>
      <c r="J29" s="205"/>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x14ac:dyDescent="0.25">
      <c r="A30" s="36" t="s">
        <v>18</v>
      </c>
      <c r="B30" s="35" t="s">
        <v>88</v>
      </c>
      <c r="C30" s="37">
        <f>C31+C32+C33+C34</f>
        <v>0</v>
      </c>
      <c r="D30" s="37">
        <f>D31+D32+D33+D34</f>
        <v>0</v>
      </c>
      <c r="E30" s="166">
        <v>0</v>
      </c>
      <c r="F30" s="37">
        <v>0</v>
      </c>
      <c r="G30" s="166">
        <v>0</v>
      </c>
      <c r="H30" s="166">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c r="AA30" s="37"/>
      <c r="AB30" s="37"/>
      <c r="AC30" s="37"/>
      <c r="AD30" s="37"/>
      <c r="AE30" s="37"/>
      <c r="AF30" s="37">
        <f t="shared" si="1"/>
        <v>0</v>
      </c>
      <c r="AG30" s="37" t="e">
        <f t="shared" si="2"/>
        <v>#VALUE!</v>
      </c>
    </row>
    <row r="31" spans="1:33" ht="15.75" customHeight="1" x14ac:dyDescent="0.25">
      <c r="A31" s="36" t="s">
        <v>87</v>
      </c>
      <c r="B31" s="24" t="s">
        <v>86</v>
      </c>
      <c r="C31" s="209"/>
      <c r="D31" s="128"/>
      <c r="E31" s="128"/>
      <c r="F31" s="121">
        <f t="shared" ref="F31:F64" si="3">E31-G31</f>
        <v>0</v>
      </c>
      <c r="G31" s="32"/>
      <c r="H31" s="166">
        <v>0</v>
      </c>
      <c r="I31" s="84"/>
      <c r="J31" s="32"/>
      <c r="K31" s="32" t="s">
        <v>341</v>
      </c>
      <c r="L31" s="32"/>
      <c r="M31" s="32" t="s">
        <v>341</v>
      </c>
      <c r="N31" s="32"/>
      <c r="O31" s="32" t="s">
        <v>341</v>
      </c>
      <c r="P31" s="32"/>
      <c r="Q31" s="32" t="s">
        <v>341</v>
      </c>
      <c r="R31" s="32" t="s">
        <v>341</v>
      </c>
      <c r="S31" s="32" t="s">
        <v>341</v>
      </c>
      <c r="T31" s="32"/>
      <c r="U31" s="32" t="s">
        <v>341</v>
      </c>
      <c r="V31" s="217"/>
      <c r="W31" s="32" t="s">
        <v>341</v>
      </c>
      <c r="X31" s="32"/>
      <c r="Y31" s="32" t="s">
        <v>341</v>
      </c>
      <c r="Z31" s="32"/>
      <c r="AA31" s="32" t="s">
        <v>341</v>
      </c>
      <c r="AB31" s="32"/>
      <c r="AC31" s="32"/>
      <c r="AD31" s="32"/>
      <c r="AE31" s="32"/>
      <c r="AF31" s="37">
        <f t="shared" si="1"/>
        <v>0</v>
      </c>
      <c r="AG31" s="37" t="e">
        <f t="shared" si="2"/>
        <v>#VALUE!</v>
      </c>
    </row>
    <row r="32" spans="1:33" ht="31.5" x14ac:dyDescent="0.2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x14ac:dyDescent="0.25">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x14ac:dyDescent="0.25">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x14ac:dyDescent="0.2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x14ac:dyDescent="0.25">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c r="X37" s="32"/>
      <c r="Y37" s="32"/>
      <c r="Z37" s="32"/>
      <c r="AA37" s="32">
        <v>1.26</v>
      </c>
      <c r="AB37" s="32"/>
      <c r="AC37" s="32"/>
      <c r="AD37" s="32"/>
      <c r="AE37" s="32"/>
      <c r="AF37" s="37">
        <f t="shared" si="1"/>
        <v>0</v>
      </c>
      <c r="AG37" s="37">
        <f>J37+N37+R37+V37+Z37</f>
        <v>0</v>
      </c>
    </row>
    <row r="38" spans="1:33" ht="15.75" customHeight="1" x14ac:dyDescent="0.25">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J38+N38+R38+V38+Z38</f>
        <v>0</v>
      </c>
    </row>
    <row r="39" spans="1:33" ht="31.5" x14ac:dyDescent="0.2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J39+N39+R39+V39+Z39</f>
        <v>0</v>
      </c>
    </row>
    <row r="40" spans="1:33" ht="31.5" x14ac:dyDescent="0.2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J40+N40+R40+V40+Z40</f>
        <v>0</v>
      </c>
    </row>
    <row r="41" spans="1:33" ht="15.75" customHeight="1" x14ac:dyDescent="0.25">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c r="X41" s="32"/>
      <c r="Y41" s="32"/>
      <c r="Z41" s="32"/>
      <c r="AA41" s="32">
        <v>1.2E-2</v>
      </c>
      <c r="AB41" s="32"/>
      <c r="AC41" s="32"/>
      <c r="AD41" s="32"/>
      <c r="AE41" s="32"/>
      <c r="AF41" s="37">
        <f t="shared" si="1"/>
        <v>0</v>
      </c>
      <c r="AG41" s="37">
        <f>J41+N41+R41+V41+Z41</f>
        <v>0</v>
      </c>
    </row>
    <row r="42" spans="1:33" ht="18.75" x14ac:dyDescent="0.2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x14ac:dyDescent="0.25">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x14ac:dyDescent="0.25">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v>1.26</v>
      </c>
      <c r="AB45" s="32"/>
      <c r="AC45" s="32"/>
      <c r="AD45" s="32"/>
      <c r="AE45" s="32"/>
      <c r="AF45" s="37">
        <f t="shared" si="1"/>
        <v>0</v>
      </c>
      <c r="AG45" s="37">
        <f t="shared" si="2"/>
        <v>0</v>
      </c>
    </row>
    <row r="46" spans="1:33" ht="15.75" customHeight="1" x14ac:dyDescent="0.25">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x14ac:dyDescent="0.2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x14ac:dyDescent="0.2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x14ac:dyDescent="0.25">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v>1.2E-2</v>
      </c>
      <c r="AB49" s="32"/>
      <c r="AC49" s="32"/>
      <c r="AD49" s="32"/>
      <c r="AE49" s="32"/>
      <c r="AF49" s="37">
        <f t="shared" si="1"/>
        <v>0</v>
      </c>
      <c r="AG49" s="37">
        <f t="shared" si="2"/>
        <v>0</v>
      </c>
    </row>
    <row r="50" spans="1:33" ht="18.75" x14ac:dyDescent="0.2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x14ac:dyDescent="0.25">
      <c r="A51" s="36" t="s">
        <v>14</v>
      </c>
      <c r="B51" s="35" t="s">
        <v>55</v>
      </c>
      <c r="C51" s="32"/>
      <c r="D51" s="128" t="s">
        <v>341</v>
      </c>
      <c r="E51" s="32" t="s">
        <v>341</v>
      </c>
      <c r="F51" s="121" t="s">
        <v>341</v>
      </c>
      <c r="G51" s="32" t="s">
        <v>341</v>
      </c>
      <c r="H51" s="205" t="s">
        <v>341</v>
      </c>
      <c r="I51" s="205" t="s">
        <v>341</v>
      </c>
      <c r="J51" s="205" t="s">
        <v>341</v>
      </c>
      <c r="K51" s="205"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c r="AA51" s="32"/>
      <c r="AB51" s="32"/>
      <c r="AC51" s="32"/>
      <c r="AD51" s="32"/>
      <c r="AE51" s="32"/>
      <c r="AF51" s="37" t="s">
        <v>341</v>
      </c>
      <c r="AG51" s="37" t="s">
        <v>341</v>
      </c>
    </row>
    <row r="52" spans="1:33" ht="15.75" customHeight="1" x14ac:dyDescent="0.25">
      <c r="A52" s="34" t="s">
        <v>54</v>
      </c>
      <c r="B52" s="24" t="s">
        <v>53</v>
      </c>
      <c r="C52" s="128"/>
      <c r="D52" s="128"/>
      <c r="E52" s="128"/>
      <c r="F52" s="121">
        <f t="shared" si="3"/>
        <v>0</v>
      </c>
      <c r="G52" s="32"/>
      <c r="H52" s="205"/>
      <c r="I52" s="205"/>
      <c r="J52" s="202"/>
      <c r="K52" s="205"/>
      <c r="L52" s="32"/>
      <c r="M52" s="32"/>
      <c r="N52" s="32"/>
      <c r="O52" s="32"/>
      <c r="P52" s="32"/>
      <c r="Q52" s="32"/>
      <c r="R52" s="32"/>
      <c r="S52" s="32"/>
      <c r="T52" s="32"/>
      <c r="U52" s="32"/>
      <c r="V52" s="215"/>
      <c r="W52" s="32"/>
      <c r="X52" s="32"/>
      <c r="Y52" s="32"/>
      <c r="Z52" s="32"/>
      <c r="AA52" s="32"/>
      <c r="AB52" s="32"/>
      <c r="AC52" s="32"/>
      <c r="AD52" s="32"/>
      <c r="AE52" s="32"/>
      <c r="AF52" s="37">
        <f t="shared" si="1"/>
        <v>0</v>
      </c>
      <c r="AG52" s="37">
        <f t="shared" si="2"/>
        <v>0</v>
      </c>
    </row>
    <row r="53" spans="1:33" ht="15.75" customHeight="1" x14ac:dyDescent="0.25">
      <c r="A53" s="34" t="s">
        <v>52</v>
      </c>
      <c r="B53" s="24" t="s">
        <v>46</v>
      </c>
      <c r="C53" s="32"/>
      <c r="D53" s="128"/>
      <c r="E53" s="128"/>
      <c r="F53" s="121">
        <f t="shared" si="3"/>
        <v>0</v>
      </c>
      <c r="G53" s="32"/>
      <c r="H53" s="205"/>
      <c r="I53" s="205"/>
      <c r="J53" s="205"/>
      <c r="K53" s="205"/>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x14ac:dyDescent="0.25">
      <c r="A54" s="34" t="s">
        <v>51</v>
      </c>
      <c r="B54" s="33" t="s">
        <v>45</v>
      </c>
      <c r="C54" s="122"/>
      <c r="D54" s="128"/>
      <c r="E54" s="128"/>
      <c r="F54" s="121">
        <f t="shared" si="3"/>
        <v>0</v>
      </c>
      <c r="G54" s="32"/>
      <c r="H54" s="205"/>
      <c r="I54" s="205"/>
      <c r="J54" s="205"/>
      <c r="K54" s="205"/>
      <c r="L54" s="32"/>
      <c r="M54" s="32"/>
      <c r="N54" s="32"/>
      <c r="O54" s="32"/>
      <c r="P54" s="32"/>
      <c r="Q54" s="32"/>
      <c r="R54" s="32"/>
      <c r="S54" s="32"/>
      <c r="T54" s="32"/>
      <c r="U54" s="32"/>
      <c r="V54" s="32"/>
      <c r="W54" s="32"/>
      <c r="X54" s="32"/>
      <c r="Y54" s="32"/>
      <c r="Z54" s="32"/>
      <c r="AA54" s="32">
        <v>1.26</v>
      </c>
      <c r="AB54" s="32"/>
      <c r="AC54" s="32"/>
      <c r="AD54" s="32"/>
      <c r="AE54" s="32"/>
      <c r="AF54" s="37">
        <f t="shared" si="1"/>
        <v>0</v>
      </c>
      <c r="AG54" s="37">
        <f t="shared" si="2"/>
        <v>0</v>
      </c>
    </row>
    <row r="55" spans="1:33" ht="15.75" customHeight="1" x14ac:dyDescent="0.25">
      <c r="A55" s="34" t="s">
        <v>50</v>
      </c>
      <c r="B55" s="33" t="s">
        <v>44</v>
      </c>
      <c r="C55" s="122"/>
      <c r="D55" s="128"/>
      <c r="E55" s="128"/>
      <c r="F55" s="121">
        <f t="shared" si="3"/>
        <v>0</v>
      </c>
      <c r="G55" s="32"/>
      <c r="H55" s="205"/>
      <c r="I55" s="205"/>
      <c r="J55" s="205"/>
      <c r="K55" s="205"/>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x14ac:dyDescent="0.25">
      <c r="A56" s="34" t="s">
        <v>49</v>
      </c>
      <c r="B56" s="33" t="s">
        <v>43</v>
      </c>
      <c r="C56" s="32"/>
      <c r="D56" s="128"/>
      <c r="E56" s="128"/>
      <c r="F56" s="121">
        <f t="shared" si="3"/>
        <v>0</v>
      </c>
      <c r="G56" s="136"/>
      <c r="H56" s="205"/>
      <c r="I56" s="205"/>
      <c r="J56" s="205"/>
      <c r="K56" s="205"/>
      <c r="L56" s="32"/>
      <c r="M56" s="32"/>
      <c r="N56" s="32"/>
      <c r="O56" s="32"/>
      <c r="P56" s="32"/>
      <c r="Q56" s="32"/>
      <c r="R56" s="32"/>
      <c r="S56" s="32"/>
      <c r="T56" s="32"/>
      <c r="U56" s="32"/>
      <c r="V56" s="32"/>
      <c r="W56" s="32"/>
      <c r="X56" s="32"/>
      <c r="Y56" s="32"/>
      <c r="Z56" s="32"/>
      <c r="AA56" s="32">
        <v>1.2E-2</v>
      </c>
      <c r="AB56" s="32"/>
      <c r="AC56" s="32"/>
      <c r="AD56" s="32"/>
      <c r="AE56" s="32"/>
      <c r="AF56" s="37">
        <f t="shared" si="1"/>
        <v>0</v>
      </c>
      <c r="AG56" s="37">
        <f t="shared" si="2"/>
        <v>0</v>
      </c>
    </row>
    <row r="57" spans="1:33" ht="18.75" x14ac:dyDescent="0.25">
      <c r="A57" s="34" t="s">
        <v>48</v>
      </c>
      <c r="B57" s="33" t="s">
        <v>42</v>
      </c>
      <c r="C57" s="122"/>
      <c r="D57" s="128"/>
      <c r="E57" s="128"/>
      <c r="F57" s="121">
        <f t="shared" si="3"/>
        <v>0</v>
      </c>
      <c r="G57" s="32"/>
      <c r="H57" s="205"/>
      <c r="I57" s="205"/>
      <c r="J57" s="205"/>
      <c r="K57" s="205"/>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x14ac:dyDescent="0.25">
      <c r="A58" s="36" t="s">
        <v>13</v>
      </c>
      <c r="B58" s="42" t="s">
        <v>147</v>
      </c>
      <c r="C58" s="122"/>
      <c r="D58" s="128"/>
      <c r="E58" s="128"/>
      <c r="F58" s="121">
        <f t="shared" si="3"/>
        <v>0</v>
      </c>
      <c r="G58" s="32"/>
      <c r="H58" s="205"/>
      <c r="I58" s="205"/>
      <c r="J58" s="202"/>
      <c r="K58" s="205"/>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x14ac:dyDescent="0.25">
      <c r="A59" s="36" t="s">
        <v>11</v>
      </c>
      <c r="B59" s="35" t="s">
        <v>47</v>
      </c>
      <c r="C59" s="128" t="s">
        <v>341</v>
      </c>
      <c r="D59" s="128" t="s">
        <v>341</v>
      </c>
      <c r="E59" s="32" t="s">
        <v>341</v>
      </c>
      <c r="F59" s="121" t="s">
        <v>341</v>
      </c>
      <c r="G59" s="32" t="s">
        <v>341</v>
      </c>
      <c r="H59" s="205" t="s">
        <v>341</v>
      </c>
      <c r="I59" s="205" t="s">
        <v>341</v>
      </c>
      <c r="J59" s="205" t="s">
        <v>341</v>
      </c>
      <c r="K59" s="205"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x14ac:dyDescent="0.25">
      <c r="A60" s="34" t="s">
        <v>141</v>
      </c>
      <c r="B60" s="33" t="s">
        <v>68</v>
      </c>
      <c r="C60" s="122"/>
      <c r="D60" s="128"/>
      <c r="E60" s="32"/>
      <c r="F60" s="121">
        <f t="shared" si="3"/>
        <v>0</v>
      </c>
      <c r="G60" s="32"/>
      <c r="H60" s="205"/>
      <c r="I60" s="205"/>
      <c r="J60" s="205"/>
      <c r="K60" s="205"/>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x14ac:dyDescent="0.25">
      <c r="A61" s="34" t="s">
        <v>142</v>
      </c>
      <c r="B61" s="33" t="s">
        <v>66</v>
      </c>
      <c r="C61" s="122"/>
      <c r="D61" s="128"/>
      <c r="E61" s="32"/>
      <c r="F61" s="121">
        <f t="shared" si="3"/>
        <v>0</v>
      </c>
      <c r="G61" s="32"/>
      <c r="H61" s="205"/>
      <c r="I61" s="205"/>
      <c r="J61" s="205"/>
      <c r="K61" s="205"/>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x14ac:dyDescent="0.25">
      <c r="A62" s="34" t="s">
        <v>143</v>
      </c>
      <c r="B62" s="33" t="s">
        <v>64</v>
      </c>
      <c r="C62" s="122"/>
      <c r="D62" s="128"/>
      <c r="E62" s="32"/>
      <c r="F62" s="121">
        <f t="shared" si="3"/>
        <v>0</v>
      </c>
      <c r="G62" s="32"/>
      <c r="H62" s="205"/>
      <c r="I62" s="205"/>
      <c r="J62" s="205"/>
      <c r="K62" s="205"/>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x14ac:dyDescent="0.25">
      <c r="A63" s="34" t="s">
        <v>144</v>
      </c>
      <c r="B63" s="33" t="s">
        <v>146</v>
      </c>
      <c r="C63" s="122"/>
      <c r="D63" s="128"/>
      <c r="E63" s="32"/>
      <c r="F63" s="121">
        <f t="shared" si="3"/>
        <v>0</v>
      </c>
      <c r="G63" s="32"/>
      <c r="H63" s="205"/>
      <c r="I63" s="205"/>
      <c r="J63" s="205"/>
      <c r="K63" s="205"/>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x14ac:dyDescent="0.25">
      <c r="A64" s="34" t="s">
        <v>145</v>
      </c>
      <c r="B64" s="33" t="s">
        <v>42</v>
      </c>
      <c r="C64" s="122"/>
      <c r="D64" s="128"/>
      <c r="E64" s="32"/>
      <c r="F64" s="121">
        <f t="shared" si="3"/>
        <v>0</v>
      </c>
      <c r="G64" s="32"/>
      <c r="H64" s="205"/>
      <c r="I64" s="205"/>
      <c r="J64" s="205"/>
      <c r="K64" s="205"/>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x14ac:dyDescent="0.25">
      <c r="A65" s="102"/>
      <c r="B65" s="131"/>
      <c r="C65" s="131"/>
      <c r="D65" s="131"/>
      <c r="E65" s="131"/>
      <c r="F65" s="131"/>
      <c r="G65" s="131"/>
      <c r="H65" s="131"/>
      <c r="I65" s="131"/>
      <c r="J65" s="131"/>
      <c r="K65" s="131"/>
      <c r="L65" s="102"/>
      <c r="M65" s="102"/>
    </row>
    <row r="66" spans="1:117" s="25" customFormat="1" x14ac:dyDescent="0.25">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00"/>
      <c r="C68" s="300"/>
      <c r="D68" s="300"/>
      <c r="E68" s="300"/>
      <c r="F68" s="300"/>
      <c r="G68" s="300"/>
      <c r="H68" s="300"/>
      <c r="I68" s="300"/>
      <c r="J68" s="130"/>
      <c r="K68" s="130"/>
    </row>
    <row r="70" spans="1:117" ht="36.75" customHeight="1" x14ac:dyDescent="0.25">
      <c r="B70" s="301"/>
      <c r="C70" s="301"/>
      <c r="D70" s="301"/>
      <c r="E70" s="301"/>
      <c r="F70" s="301"/>
      <c r="G70" s="301"/>
      <c r="H70" s="301"/>
      <c r="I70" s="301"/>
      <c r="J70" s="131"/>
      <c r="K70" s="131"/>
    </row>
    <row r="71" spans="1:117" x14ac:dyDescent="0.25">
      <c r="B71" s="87"/>
      <c r="C71" s="87"/>
      <c r="D71" s="87"/>
      <c r="E71" s="87"/>
      <c r="F71" s="87"/>
      <c r="N71" s="103"/>
    </row>
    <row r="72" spans="1:117" ht="51" customHeight="1" x14ac:dyDescent="0.25">
      <c r="B72" s="301"/>
      <c r="C72" s="301"/>
      <c r="D72" s="301"/>
      <c r="E72" s="301"/>
      <c r="F72" s="301"/>
      <c r="G72" s="301"/>
      <c r="H72" s="301"/>
      <c r="I72" s="301"/>
      <c r="J72" s="131"/>
      <c r="K72" s="131"/>
      <c r="N72" s="103"/>
    </row>
    <row r="73" spans="1:117" ht="32.25" customHeight="1" x14ac:dyDescent="0.25">
      <c r="B73" s="300"/>
      <c r="C73" s="300"/>
      <c r="D73" s="300"/>
      <c r="E73" s="300"/>
      <c r="F73" s="300"/>
      <c r="G73" s="300"/>
      <c r="H73" s="300"/>
      <c r="I73" s="300"/>
      <c r="J73" s="130"/>
      <c r="K73" s="130"/>
    </row>
    <row r="74" spans="1:117" ht="51.75" customHeight="1" x14ac:dyDescent="0.25">
      <c r="B74" s="301"/>
      <c r="C74" s="301"/>
      <c r="D74" s="301"/>
      <c r="E74" s="301"/>
      <c r="F74" s="301"/>
      <c r="G74" s="301"/>
      <c r="H74" s="301"/>
      <c r="I74" s="301"/>
      <c r="J74" s="131"/>
      <c r="K74" s="131"/>
    </row>
    <row r="75" spans="1:117" ht="21.75" customHeight="1" x14ac:dyDescent="0.25">
      <c r="B75" s="299"/>
      <c r="C75" s="299"/>
      <c r="D75" s="299"/>
      <c r="E75" s="299"/>
      <c r="F75" s="299"/>
      <c r="G75" s="299"/>
      <c r="H75" s="299"/>
      <c r="I75" s="299"/>
      <c r="J75" s="129"/>
      <c r="K75" s="129"/>
      <c r="L75" s="87"/>
      <c r="M75" s="87"/>
    </row>
    <row r="76" spans="1:117" ht="23.25" customHeight="1" x14ac:dyDescent="0.25">
      <c r="B76" s="87"/>
      <c r="C76" s="87"/>
      <c r="D76" s="87"/>
      <c r="E76" s="87"/>
      <c r="F76" s="87"/>
    </row>
    <row r="77" spans="1:117" ht="18.75" customHeight="1" x14ac:dyDescent="0.25">
      <c r="B77" s="300"/>
      <c r="C77" s="300"/>
      <c r="D77" s="300"/>
      <c r="E77" s="300"/>
      <c r="F77" s="300"/>
      <c r="G77" s="300"/>
      <c r="H77" s="300"/>
      <c r="I77" s="300"/>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5" sqref="A15:AV15"/>
    </sheetView>
  </sheetViews>
  <sheetFormatPr defaultRowHeight="15" x14ac:dyDescent="0.25"/>
  <cols>
    <col min="1" max="1" width="6.140625" style="154" customWidth="1"/>
    <col min="2" max="2" width="26.85546875" style="154" customWidth="1"/>
    <col min="3" max="3" width="18.7109375" style="154" customWidth="1"/>
    <col min="4" max="4" width="15.140625" style="154" customWidth="1"/>
    <col min="5" max="12" width="7.7109375" style="154" customWidth="1"/>
    <col min="13" max="13" width="14.7109375" style="154" customWidth="1"/>
    <col min="14" max="14" width="24" style="154" customWidth="1"/>
    <col min="15" max="15" width="24.7109375" style="154" bestFit="1"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8" t="s">
        <v>489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12"/>
    </row>
    <row r="7" spans="1:48" ht="18.75" x14ac:dyDescent="0.2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330" t="str">
        <f>'1. паспорт местоположение'!A12:C12</f>
        <v>K_N_Кд_21_ЛК150_4557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330" t="str">
        <f>'1. паспорт местоположение'!A15:C15</f>
        <v>Реконструкция ТП-1457 с заменой на 2ТП в соответствии с договором на ТП № 4-38-21-4598 г. Краснодар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113"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113"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113"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113" x14ac:dyDescent="0.25">
      <c r="A21" s="321" t="s">
        <v>347</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113" ht="15.75" x14ac:dyDescent="0.25">
      <c r="A22" s="305" t="s">
        <v>348</v>
      </c>
      <c r="B22" s="323" t="s">
        <v>349</v>
      </c>
      <c r="C22" s="305" t="s">
        <v>350</v>
      </c>
      <c r="D22" s="305" t="s">
        <v>351</v>
      </c>
      <c r="E22" s="326" t="s">
        <v>352</v>
      </c>
      <c r="F22" s="327"/>
      <c r="G22" s="327"/>
      <c r="H22" s="327"/>
      <c r="I22" s="327"/>
      <c r="J22" s="327"/>
      <c r="K22" s="327"/>
      <c r="L22" s="328"/>
      <c r="M22" s="305" t="s">
        <v>353</v>
      </c>
      <c r="N22" s="305" t="s">
        <v>153</v>
      </c>
      <c r="O22" s="305" t="s">
        <v>354</v>
      </c>
      <c r="P22" s="304" t="s">
        <v>355</v>
      </c>
      <c r="Q22" s="304" t="s">
        <v>356</v>
      </c>
      <c r="R22" s="304" t="s">
        <v>357</v>
      </c>
      <c r="S22" s="304" t="s">
        <v>358</v>
      </c>
      <c r="T22" s="304"/>
      <c r="U22" s="319" t="s">
        <v>359</v>
      </c>
      <c r="V22" s="319" t="s">
        <v>360</v>
      </c>
      <c r="W22" s="304" t="s">
        <v>361</v>
      </c>
      <c r="X22" s="304" t="s">
        <v>362</v>
      </c>
      <c r="Y22" s="304" t="s">
        <v>363</v>
      </c>
      <c r="Z22" s="329" t="s">
        <v>364</v>
      </c>
      <c r="AA22" s="304" t="s">
        <v>365</v>
      </c>
      <c r="AB22" s="304" t="s">
        <v>366</v>
      </c>
      <c r="AC22" s="304" t="s">
        <v>367</v>
      </c>
      <c r="AD22" s="304" t="s">
        <v>368</v>
      </c>
      <c r="AE22" s="304" t="s">
        <v>369</v>
      </c>
      <c r="AF22" s="304" t="s">
        <v>370</v>
      </c>
      <c r="AG22" s="304"/>
      <c r="AH22" s="304"/>
      <c r="AI22" s="304"/>
      <c r="AJ22" s="304"/>
      <c r="AK22" s="304"/>
      <c r="AL22" s="304" t="s">
        <v>371</v>
      </c>
      <c r="AM22" s="304"/>
      <c r="AN22" s="304"/>
      <c r="AO22" s="304"/>
      <c r="AP22" s="304" t="s">
        <v>372</v>
      </c>
      <c r="AQ22" s="304"/>
      <c r="AR22" s="304" t="s">
        <v>373</v>
      </c>
      <c r="AS22" s="304" t="s">
        <v>374</v>
      </c>
      <c r="AT22" s="304" t="s">
        <v>375</v>
      </c>
      <c r="AU22" s="304" t="s">
        <v>376</v>
      </c>
      <c r="AV22" s="307" t="s">
        <v>377</v>
      </c>
    </row>
    <row r="23" spans="1:113" ht="15.75" x14ac:dyDescent="0.25">
      <c r="A23" s="322"/>
      <c r="B23" s="324"/>
      <c r="C23" s="322"/>
      <c r="D23" s="322"/>
      <c r="E23" s="311" t="s">
        <v>378</v>
      </c>
      <c r="F23" s="313" t="s">
        <v>46</v>
      </c>
      <c r="G23" s="313" t="s">
        <v>45</v>
      </c>
      <c r="H23" s="313" t="s">
        <v>44</v>
      </c>
      <c r="I23" s="315" t="s">
        <v>379</v>
      </c>
      <c r="J23" s="315" t="s">
        <v>380</v>
      </c>
      <c r="K23" s="315" t="s">
        <v>381</v>
      </c>
      <c r="L23" s="313" t="s">
        <v>334</v>
      </c>
      <c r="M23" s="322"/>
      <c r="N23" s="322"/>
      <c r="O23" s="322"/>
      <c r="P23" s="304"/>
      <c r="Q23" s="304"/>
      <c r="R23" s="304"/>
      <c r="S23" s="317" t="s">
        <v>1</v>
      </c>
      <c r="T23" s="317" t="s">
        <v>382</v>
      </c>
      <c r="U23" s="319"/>
      <c r="V23" s="319"/>
      <c r="W23" s="304"/>
      <c r="X23" s="304"/>
      <c r="Y23" s="304"/>
      <c r="Z23" s="304"/>
      <c r="AA23" s="304"/>
      <c r="AB23" s="304"/>
      <c r="AC23" s="304"/>
      <c r="AD23" s="304"/>
      <c r="AE23" s="304"/>
      <c r="AF23" s="304" t="s">
        <v>383</v>
      </c>
      <c r="AG23" s="304"/>
      <c r="AH23" s="304" t="s">
        <v>384</v>
      </c>
      <c r="AI23" s="304"/>
      <c r="AJ23" s="305" t="s">
        <v>385</v>
      </c>
      <c r="AK23" s="305" t="s">
        <v>386</v>
      </c>
      <c r="AL23" s="305" t="s">
        <v>387</v>
      </c>
      <c r="AM23" s="305" t="s">
        <v>388</v>
      </c>
      <c r="AN23" s="305" t="s">
        <v>389</v>
      </c>
      <c r="AO23" s="305" t="s">
        <v>390</v>
      </c>
      <c r="AP23" s="305" t="s">
        <v>391</v>
      </c>
      <c r="AQ23" s="309" t="s">
        <v>382</v>
      </c>
      <c r="AR23" s="304"/>
      <c r="AS23" s="304"/>
      <c r="AT23" s="304"/>
      <c r="AU23" s="304"/>
      <c r="AV23" s="308"/>
    </row>
    <row r="24" spans="1:113" ht="47.25" x14ac:dyDescent="0.25">
      <c r="A24" s="306"/>
      <c r="B24" s="325"/>
      <c r="C24" s="306"/>
      <c r="D24" s="306"/>
      <c r="E24" s="312"/>
      <c r="F24" s="314"/>
      <c r="G24" s="314"/>
      <c r="H24" s="314"/>
      <c r="I24" s="316"/>
      <c r="J24" s="316"/>
      <c r="K24" s="316"/>
      <c r="L24" s="314"/>
      <c r="M24" s="306"/>
      <c r="N24" s="306"/>
      <c r="O24" s="306"/>
      <c r="P24" s="304"/>
      <c r="Q24" s="304"/>
      <c r="R24" s="304"/>
      <c r="S24" s="318"/>
      <c r="T24" s="318"/>
      <c r="U24" s="319"/>
      <c r="V24" s="319"/>
      <c r="W24" s="304"/>
      <c r="X24" s="304"/>
      <c r="Y24" s="304"/>
      <c r="Z24" s="304"/>
      <c r="AA24" s="304"/>
      <c r="AB24" s="304"/>
      <c r="AC24" s="304"/>
      <c r="AD24" s="304"/>
      <c r="AE24" s="304"/>
      <c r="AF24" s="155" t="s">
        <v>392</v>
      </c>
      <c r="AG24" s="155" t="s">
        <v>393</v>
      </c>
      <c r="AH24" s="156" t="s">
        <v>1</v>
      </c>
      <c r="AI24" s="156" t="s">
        <v>382</v>
      </c>
      <c r="AJ24" s="306"/>
      <c r="AK24" s="306"/>
      <c r="AL24" s="306"/>
      <c r="AM24" s="306"/>
      <c r="AN24" s="306"/>
      <c r="AO24" s="306"/>
      <c r="AP24" s="306"/>
      <c r="AQ24" s="310"/>
      <c r="AR24" s="304"/>
      <c r="AS24" s="304"/>
      <c r="AT24" s="304"/>
      <c r="AU24" s="304"/>
      <c r="AV24" s="308"/>
    </row>
    <row r="25" spans="1:113"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113" s="164" customFormat="1" ht="180" x14ac:dyDescent="0.2">
      <c r="A26" s="159">
        <v>1</v>
      </c>
      <c r="B26" s="160" t="s">
        <v>402</v>
      </c>
      <c r="C26" s="160" t="s">
        <v>394</v>
      </c>
      <c r="D26" s="159">
        <v>2025</v>
      </c>
      <c r="E26" s="159" t="s">
        <v>285</v>
      </c>
      <c r="F26" s="159" t="s">
        <v>285</v>
      </c>
      <c r="G26" s="214">
        <f>'3.1. паспорт Техсостояние ПС'!O25</f>
        <v>1.26</v>
      </c>
      <c r="H26" s="159" t="s">
        <v>285</v>
      </c>
      <c r="I26" s="159" t="s">
        <v>285</v>
      </c>
      <c r="J26" s="159" t="s">
        <v>285</v>
      </c>
      <c r="K26" s="216">
        <v>1.2E-2</v>
      </c>
      <c r="L26" s="159" t="s">
        <v>285</v>
      </c>
      <c r="M26" s="160" t="s">
        <v>395</v>
      </c>
      <c r="N26" s="160" t="s">
        <v>429</v>
      </c>
      <c r="O26" s="160" t="s">
        <v>418</v>
      </c>
      <c r="P26" s="159" t="s">
        <v>285</v>
      </c>
      <c r="Q26" s="160" t="s">
        <v>396</v>
      </c>
      <c r="R26" s="161" t="str">
        <f>P26</f>
        <v>н/д</v>
      </c>
      <c r="S26" s="162" t="s">
        <v>397</v>
      </c>
      <c r="T26" s="159" t="s">
        <v>285</v>
      </c>
      <c r="U26" s="159" t="s">
        <v>285</v>
      </c>
      <c r="V26" s="159" t="s">
        <v>285</v>
      </c>
      <c r="W26" s="159" t="s">
        <v>285</v>
      </c>
      <c r="X26" s="159" t="s">
        <v>285</v>
      </c>
      <c r="Y26" s="159" t="s">
        <v>285</v>
      </c>
      <c r="Z26" s="159" t="s">
        <v>285</v>
      </c>
      <c r="AA26" s="159" t="s">
        <v>285</v>
      </c>
      <c r="AB26" s="159" t="s">
        <v>285</v>
      </c>
      <c r="AC26" s="159" t="s">
        <v>285</v>
      </c>
      <c r="AD26" s="159" t="s">
        <v>285</v>
      </c>
      <c r="AE26" s="159" t="s">
        <v>285</v>
      </c>
      <c r="AF26" s="159" t="s">
        <v>285</v>
      </c>
      <c r="AG26" s="159" t="s">
        <v>285</v>
      </c>
      <c r="AH26" s="159" t="s">
        <v>285</v>
      </c>
      <c r="AI26" s="159" t="s">
        <v>285</v>
      </c>
      <c r="AJ26" s="159" t="s">
        <v>285</v>
      </c>
      <c r="AK26" s="159" t="s">
        <v>285</v>
      </c>
      <c r="AL26" s="159" t="s">
        <v>285</v>
      </c>
      <c r="AM26" s="159" t="s">
        <v>285</v>
      </c>
      <c r="AN26" s="159" t="s">
        <v>285</v>
      </c>
      <c r="AO26" s="159" t="s">
        <v>285</v>
      </c>
      <c r="AP26" s="159" t="s">
        <v>285</v>
      </c>
      <c r="AQ26" s="159" t="s">
        <v>285</v>
      </c>
      <c r="AR26" s="163" t="s">
        <v>399</v>
      </c>
      <c r="AS26" s="163" t="str">
        <f>AQ26</f>
        <v>н/д</v>
      </c>
      <c r="AT26" s="163" t="s">
        <v>400</v>
      </c>
      <c r="AU26" s="160" t="s">
        <v>285</v>
      </c>
      <c r="AV26" s="160"/>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0" sqref="B2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31" t="str">
        <f>'1. паспорт местоположение'!A5:C5</f>
        <v>Год раскрытия информации: ___2026______ год</v>
      </c>
      <c r="B5" s="331"/>
      <c r="C5" s="40"/>
      <c r="D5" s="40"/>
      <c r="E5" s="40"/>
      <c r="F5" s="40"/>
      <c r="G5" s="40"/>
    </row>
    <row r="6" spans="1:7" ht="18.75" x14ac:dyDescent="0.3">
      <c r="A6" s="132"/>
      <c r="B6" s="132"/>
      <c r="C6" s="132"/>
      <c r="D6" s="132"/>
      <c r="E6" s="132"/>
      <c r="F6" s="132"/>
      <c r="G6" s="132"/>
    </row>
    <row r="7" spans="1:7" ht="18.75" x14ac:dyDescent="0.25">
      <c r="A7" s="244" t="s">
        <v>6</v>
      </c>
      <c r="B7" s="244"/>
      <c r="C7" s="104"/>
      <c r="D7" s="104"/>
      <c r="E7" s="104"/>
      <c r="F7" s="104"/>
      <c r="G7" s="104"/>
    </row>
    <row r="8" spans="1:7" ht="18.75" x14ac:dyDescent="0.25">
      <c r="A8" s="104"/>
      <c r="B8" s="104"/>
      <c r="C8" s="104"/>
      <c r="D8" s="104"/>
      <c r="E8" s="104"/>
      <c r="F8" s="104"/>
      <c r="G8" s="104"/>
    </row>
    <row r="9" spans="1:7" x14ac:dyDescent="0.25">
      <c r="A9" s="278" t="str">
        <f>'1. паспорт местоположение'!A9:C9</f>
        <v>АО "Электросети Кубани" филиал "Краснодарэлектросеть"</v>
      </c>
      <c r="B9" s="278"/>
      <c r="C9" s="140"/>
      <c r="D9" s="140"/>
      <c r="E9" s="140"/>
      <c r="F9" s="140"/>
      <c r="G9" s="140"/>
    </row>
    <row r="10" spans="1:7" x14ac:dyDescent="0.25">
      <c r="A10" s="229" t="s">
        <v>5</v>
      </c>
      <c r="B10" s="229"/>
      <c r="C10" s="142"/>
      <c r="D10" s="142"/>
      <c r="E10" s="142"/>
      <c r="F10" s="142"/>
      <c r="G10" s="142"/>
    </row>
    <row r="11" spans="1:7" ht="18.75" x14ac:dyDescent="0.25">
      <c r="A11" s="104"/>
      <c r="B11" s="104"/>
      <c r="C11" s="104"/>
      <c r="D11" s="104"/>
      <c r="E11" s="104"/>
      <c r="F11" s="104"/>
      <c r="G11" s="104"/>
    </row>
    <row r="12" spans="1:7" ht="30.75" customHeight="1" x14ac:dyDescent="0.25">
      <c r="A12" s="278" t="str">
        <f>'1. паспорт местоположение'!A12:C12</f>
        <v>K_N_Кд_21_ЛК150_4557</v>
      </c>
      <c r="B12" s="278"/>
      <c r="C12" s="140"/>
      <c r="D12" s="140"/>
      <c r="E12" s="140"/>
      <c r="F12" s="140"/>
      <c r="G12" s="140"/>
    </row>
    <row r="13" spans="1:7" x14ac:dyDescent="0.25">
      <c r="A13" s="229" t="s">
        <v>4</v>
      </c>
      <c r="B13" s="229"/>
      <c r="C13" s="142"/>
      <c r="D13" s="142"/>
      <c r="E13" s="142"/>
      <c r="F13" s="142"/>
      <c r="G13" s="142"/>
    </row>
    <row r="14" spans="1:7" ht="18.75" x14ac:dyDescent="0.25">
      <c r="A14" s="6"/>
      <c r="B14" s="6"/>
      <c r="C14" s="6"/>
      <c r="D14" s="6"/>
      <c r="E14" s="6"/>
      <c r="F14" s="6"/>
      <c r="G14" s="6"/>
    </row>
    <row r="15" spans="1:7" x14ac:dyDescent="0.25">
      <c r="A15" s="278" t="str">
        <f>'1. паспорт местоположение'!A15:C15</f>
        <v>Реконструкция ТП-1457 с заменой на 2ТП в соответствии с договором на ТП № 4-38-21-4598 г. Краснодар</v>
      </c>
      <c r="B15" s="278"/>
      <c r="C15" s="140"/>
      <c r="D15" s="140"/>
      <c r="E15" s="140"/>
      <c r="F15" s="140"/>
      <c r="G15" s="140"/>
    </row>
    <row r="16" spans="1:7" x14ac:dyDescent="0.25">
      <c r="A16" s="229" t="s">
        <v>3</v>
      </c>
      <c r="B16" s="229"/>
      <c r="C16" s="142"/>
      <c r="D16" s="142"/>
      <c r="E16" s="142"/>
      <c r="F16" s="142"/>
      <c r="G16" s="142"/>
    </row>
    <row r="17" spans="1:2" x14ac:dyDescent="0.25">
      <c r="B17" s="48"/>
    </row>
    <row r="18" spans="1:2" ht="33.75" customHeight="1" x14ac:dyDescent="0.25">
      <c r="A18" s="335" t="s">
        <v>398</v>
      </c>
      <c r="B18" s="335"/>
    </row>
    <row r="19" spans="1:2" x14ac:dyDescent="0.25">
      <c r="B19" s="23"/>
    </row>
    <row r="20" spans="1:2" ht="16.5" thickBot="1" x14ac:dyDescent="0.3">
      <c r="B20" s="49"/>
    </row>
    <row r="21" spans="1:2" ht="32.25" customHeight="1" thickBot="1" x14ac:dyDescent="0.3">
      <c r="A21" s="50" t="s">
        <v>153</v>
      </c>
      <c r="B21" s="165" t="str">
        <f>A15</f>
        <v>Реконструкция ТП-1457 с заменой на 2ТП в соответствии с договором на ТП № 4-38-21-4598 г. Краснодар</v>
      </c>
    </row>
    <row r="22" spans="1:2" ht="16.5" thickBot="1" x14ac:dyDescent="0.3">
      <c r="A22" s="50" t="s">
        <v>154</v>
      </c>
      <c r="B22" s="95" t="str">
        <f>'1. паспорт местоположение'!C27</f>
        <v>г. Краснодар</v>
      </c>
    </row>
    <row r="23" spans="1:2" ht="16.5" thickBot="1" x14ac:dyDescent="0.3">
      <c r="A23" s="50" t="s">
        <v>150</v>
      </c>
      <c r="B23" s="84" t="s">
        <v>427</v>
      </c>
    </row>
    <row r="24" spans="1:2" ht="16.5" thickBot="1" x14ac:dyDescent="0.3">
      <c r="A24" s="50" t="s">
        <v>155</v>
      </c>
      <c r="B24" s="159"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90">
        <f>'1. паспорт местоположение'!C47</f>
        <v>5.2644572299999997</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1"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418</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32" t="s">
        <v>285</v>
      </c>
    </row>
    <row r="74" spans="1:2" x14ac:dyDescent="0.25">
      <c r="A74" s="56" t="s">
        <v>194</v>
      </c>
      <c r="B74" s="333"/>
    </row>
    <row r="75" spans="1:2" x14ac:dyDescent="0.25">
      <c r="A75" s="56" t="s">
        <v>195</v>
      </c>
      <c r="B75" s="333"/>
    </row>
    <row r="76" spans="1:2" x14ac:dyDescent="0.25">
      <c r="A76" s="56" t="s">
        <v>196</v>
      </c>
      <c r="B76" s="333"/>
    </row>
    <row r="77" spans="1:2" x14ac:dyDescent="0.25">
      <c r="A77" s="56" t="s">
        <v>197</v>
      </c>
      <c r="B77" s="333"/>
    </row>
    <row r="78" spans="1:2" ht="16.5" thickBot="1" x14ac:dyDescent="0.3">
      <c r="A78" s="62" t="s">
        <v>198</v>
      </c>
      <c r="B78" s="334"/>
    </row>
    <row r="79" spans="1:2" x14ac:dyDescent="0.25">
      <c r="A79" s="196"/>
      <c r="B79" s="197"/>
    </row>
    <row r="80" spans="1:2" ht="18.75" x14ac:dyDescent="0.25">
      <c r="A80" s="293" t="s">
        <v>406</v>
      </c>
      <c r="B80" s="29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2026-08-06T11:30:25Z</dcterms:modified>
</cp:coreProperties>
</file>